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hidePivotFieldList="1" defaultThemeVersion="124226"/>
  <mc:AlternateContent xmlns:mc="http://schemas.openxmlformats.org/markup-compatibility/2006">
    <mc:Choice Requires="x15">
      <x15ac:absPath xmlns:x15ac="http://schemas.microsoft.com/office/spreadsheetml/2010/11/ac" url="C:\Users\vijayrlikhar\Downloads\VRL WORK\VRL WORK 2025\OT 2025 VRL\NIT-74-VRL-I-469-LAND VALUAER\BID DOCS\"/>
    </mc:Choice>
  </mc:AlternateContent>
  <xr:revisionPtr revIDLastSave="0" documentId="13_ncr:1_{2243F2BD-20AD-4F47-B761-5409F0DD1A8A}" xr6:coauthVersionLast="47" xr6:coauthVersionMax="47" xr10:uidLastSave="{00000000-0000-0000-0000-000000000000}"/>
  <workbookProtection workbookPassword="8AFB" lockStructure="1"/>
  <bookViews>
    <workbookView xWindow="-120" yWindow="-120" windowWidth="29040" windowHeight="15720" tabRatio="738" firstSheet="1" activeTab="4"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Sch-1'!$A$1:$H$49</definedName>
    <definedName name="_xlnm.Print_Area" localSheetId="4">'  Sch-2'!$A$1:$G$50</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'Sch-3'!$A$1:$H$143</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Sch-1'!$A$1:$G$56</definedName>
    <definedName name="Z_1A26D3B9_AD8D_4AE9_81F5_E0DF795F4658_.wvu.PrintArea" localSheetId="4" hidden="1">'  Sch-2'!$A$1:$G$52</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'Sch-3'!$A$1:$H$138</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Sch-1'!$A$1:$G$56</definedName>
    <definedName name="Z_25334923_91A5_4F88_9A10_8FA88873EC26_.wvu.PrintArea" localSheetId="4" hidden="1">'  Sch-2'!$A$1:$G$52</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'Sch-3'!$A$1:$H$138</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Sch-1'!$A$1:$G$54</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'Sch-3'!$A$1:$H$143</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'Sch-3'!$16:$137</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Sch-1'!$A$1:$G$56</definedName>
    <definedName name="Z_4F47A486_EA66_4D4B_9D65_1ABEAC31AACE_.wvu.PrintArea" localSheetId="4" hidden="1">'  Sch-2'!$A$1:$G$52</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'Sch-3'!$A$1:$H$138</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Sch-1'!$A$1:$G$56</definedName>
    <definedName name="Z_4F65FF32_EC61_4022_A399_2986D7B6B8B3_.wvu.PrintArea" localSheetId="4" hidden="1">'  Sch-2'!$A$1:$G$52</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'Sch-3'!$A$1:$H$138</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Sch-1'!$A$1:$G$56</definedName>
    <definedName name="Z_58D82F59_8CF6_455F_B9F4_081499FDF243_.wvu.PrintArea" localSheetId="4" hidden="1">'  Sch-2'!$A$1:$G$52</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'Sch-3'!$A$1:$H$138</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Sch-1'!$A$1:$G$54</definedName>
    <definedName name="Z_5E2FF645_A015_403E_863B_BADF6B75C7D1_.wvu.PrintArea" localSheetId="4" hidden="1">'  Sch-2'!$A$1:$G$50</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'Sch-3'!$A$1:$H$137</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Sch-1'!$A$1:$G$56</definedName>
    <definedName name="Z_696D9240_6693_44E8_B9A4_2BFADD101EE2_.wvu.PrintArea" localSheetId="4" hidden="1">'  Sch-2'!$A$1:$G$52</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'Sch-3'!$A$1:$H$138</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Sch-1'!$A$1:$G$56</definedName>
    <definedName name="Z_8DC3BA4D_7811_4245_A3D0_7EE4A8A001CA_.wvu.PrintArea" localSheetId="4" hidden="1">'  Sch-2'!$A$1:$G$52</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'Sch-3'!$A$1:$H$138</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Sch-1'!$A$1:$G$56</definedName>
    <definedName name="Z_B0EE7D76_5806_4718_BDAD_3A3EA691E5E4_.wvu.PrintArea" localSheetId="4" hidden="1">'  Sch-2'!$A$1:$G$52</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'Sch-3'!$A$1:$H$138</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Sch-1'!$A$1:$G$56</definedName>
    <definedName name="Z_B1277D53_29D6_4226_81E2_084FB62977B6_.wvu.PrintArea" localSheetId="4" hidden="1">'  Sch-2'!$A$1:$G$52</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'Sch-3'!$A$1:$H$138</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Sch-1'!$A$1:$G$56</definedName>
    <definedName name="Z_BAD0225F_C858_4E40_A5E7_64BB5328C88A_.wvu.PrintArea" localSheetId="4" hidden="1">'  Sch-2'!$A$1:$G$52</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'Sch-3'!$A$1:$H$138</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Sch-1'!$A$1:$G$54</definedName>
    <definedName name="Z_BEF72719_4CCF_4C9B_95F6_0F3535FF30B3_.wvu.PrintArea" localSheetId="4" hidden="1">'  Sch-2'!$A$1:$G$50</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'Sch-3'!$A$1:$H$138</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Sch-1'!$A$1:$G$54</definedName>
    <definedName name="Z_C3C2F6BE_1796_4187_BF38_BACEF6057F57_.wvu.PrintArea" localSheetId="4" hidden="1">'  Sch-2'!$A$1:$G$50</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'Sch-3'!$A$1:$H$137</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Sch-1'!$A$1:$G$54</definedName>
    <definedName name="Z_CF0E662C_D3BC_4297_99E8_62C40B3B7AD9_.wvu.PrintArea" localSheetId="4" hidden="1">'  Sch-2'!$A$1:$G$50</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'Sch-3'!$A$1:$H$137</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Sch-1'!$A$1:$G$56</definedName>
    <definedName name="Z_E95B21C1_D936_4435_AF6F_90CF0B6A7506_.wvu.PrintArea" localSheetId="4" hidden="1">'  Sch-2'!$A$1:$G$52</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'Sch-3'!$A$1:$H$138</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Sch-1'!$A$1:$G$54</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'Sch-3'!$A$1:$H$143</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'Sch-3'!$16:$137</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5" l="1"/>
  <c r="H20" i="8"/>
  <c r="H21" i="8"/>
  <c r="H23" i="8" l="1"/>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22" i="8"/>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2" i="4" l="1"/>
  <c r="H137" i="8"/>
  <c r="G22" i="5" l="1"/>
  <c r="G23" i="5"/>
  <c r="G24" i="5"/>
  <c r="G25" i="5"/>
  <c r="G26" i="5"/>
  <c r="G27" i="5"/>
  <c r="G28" i="5"/>
  <c r="G29" i="5"/>
  <c r="G30" i="5"/>
  <c r="G31" i="5"/>
  <c r="G32" i="5"/>
  <c r="G33" i="5"/>
  <c r="G34" i="5"/>
  <c r="G35" i="5"/>
  <c r="G36" i="5"/>
  <c r="G37" i="5"/>
  <c r="G38" i="5"/>
  <c r="G39" i="5"/>
  <c r="G40" i="5"/>
  <c r="G41" i="5"/>
  <c r="G42" i="5"/>
  <c r="G43" i="5"/>
  <c r="G44" i="5"/>
  <c r="G45" i="5"/>
  <c r="G46" i="5"/>
  <c r="G47" i="5" l="1"/>
  <c r="F16" i="10" s="1"/>
  <c r="F49"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I137" i="8"/>
  <c r="J137" i="8" s="1"/>
  <c r="K137" i="8" s="1"/>
  <c r="B141" i="8"/>
  <c r="E141" i="8"/>
  <c r="I141" i="8"/>
  <c r="B142" i="8"/>
  <c r="E142" i="8"/>
  <c r="I142"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53" i="4"/>
  <c r="B37" i="12" s="1"/>
  <c r="G53" i="4"/>
  <c r="D22" i="9" s="1"/>
  <c r="C54" i="4"/>
  <c r="C34" i="11" s="1"/>
  <c r="G54" i="4"/>
  <c r="F38" i="12" s="1"/>
  <c r="B1" i="3"/>
  <c r="B2" i="3"/>
  <c r="AA6" i="3"/>
  <c r="Z2" i="12" s="1"/>
  <c r="B13" i="3"/>
  <c r="C9" i="5"/>
  <c r="B6" i="12" l="1"/>
  <c r="AH7" i="12" s="1"/>
  <c r="AH8" i="12" s="1"/>
  <c r="D16" i="9"/>
  <c r="F27" i="10"/>
  <c r="D18" i="9"/>
  <c r="A7" i="7"/>
  <c r="B8" i="8"/>
  <c r="C26" i="7"/>
  <c r="G49" i="5"/>
  <c r="B8" i="9"/>
  <c r="B21" i="9"/>
  <c r="G31" i="11"/>
  <c r="C49" i="5"/>
  <c r="F34" i="11"/>
  <c r="B38" i="12"/>
  <c r="D23" i="9"/>
  <c r="G50" i="5"/>
  <c r="G26" i="7"/>
  <c r="C10" i="7"/>
  <c r="D33" i="10"/>
  <c r="A7" i="8"/>
  <c r="C33" i="11"/>
  <c r="B9" i="10"/>
  <c r="C8" i="7"/>
  <c r="B10" i="9"/>
  <c r="B10" i="8"/>
  <c r="C10" i="5"/>
  <c r="B9" i="8"/>
  <c r="B31" i="10"/>
  <c r="B9" i="9"/>
  <c r="G25" i="7"/>
  <c r="C27" i="7"/>
  <c r="C11" i="5"/>
  <c r="B8" i="10"/>
  <c r="F35" i="12"/>
  <c r="B22" i="9"/>
  <c r="B32" i="10"/>
  <c r="F33" i="11"/>
  <c r="A7" i="5"/>
  <c r="C50" i="5"/>
  <c r="C11" i="7"/>
  <c r="A7" i="10"/>
  <c r="B11" i="8"/>
  <c r="F37" i="12"/>
  <c r="D15" i="9"/>
  <c r="B11" i="10"/>
  <c r="D32" i="10"/>
  <c r="AH9" i="12" l="1"/>
  <c r="AH6" i="12"/>
  <c r="D19" i="9"/>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<sst xmlns="http://schemas.openxmlformats.org/spreadsheetml/2006/main" count="498" uniqueCount="353">
  <si>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</si>
  <si>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</si>
  <si>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</si>
  <si>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</si>
  <si>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</si>
  <si>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</si>
  <si>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</si>
  <si>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</si>
  <si>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</si>
  <si>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</si>
  <si>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</si>
  <si>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</si>
  <si>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</si>
  <si>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</si>
  <si>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</si>
  <si>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</si>
  <si>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</si>
  <si>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</si>
  <si>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</si>
  <si>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</si>
  <si>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</si>
  <si>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</si>
  <si>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</si>
  <si>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</si>
  <si>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</si>
  <si>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</si>
  <si>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</si>
  <si>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</si>
  <si>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</si>
  <si>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</si>
  <si>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</si>
  <si>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</si>
  <si>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</si>
  <si>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</si>
  <si>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</si>
  <si>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</si>
  <si>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</si>
  <si>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</si>
  <si>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</si>
  <si>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</si>
  <si>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</si>
  <si>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</si>
  <si>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</si>
  <si>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</si>
  <si>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</si>
  <si>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</si>
  <si>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</si>
  <si>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</si>
  <si>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</si>
  <si>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</si>
  <si>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</si>
  <si>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</si>
  <si>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</si>
  <si>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</si>
  <si>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</si>
  <si>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</si>
  <si>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</si>
  <si>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</si>
  <si>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</si>
  <si>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</si>
  <si>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</si>
  <si>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</si>
  <si>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</si>
  <si>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</si>
  <si>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</si>
  <si>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</si>
  <si>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</si>
  <si>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</si>
  <si>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</si>
  <si>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</si>
  <si>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</si>
  <si>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</si>
  <si>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</si>
  <si>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</si>
  <si>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</si>
  <si>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</si>
  <si>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</si>
  <si>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</si>
  <si>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</si>
  <si>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</si>
  <si>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</si>
  <si>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</si>
  <si>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</si>
  <si>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</si>
  <si>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</si>
  <si>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</si>
  <si>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</si>
  <si>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</si>
  <si>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</si>
  <si>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</si>
  <si>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</si>
  <si>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</si>
  <si>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</si>
  <si>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</si>
  <si>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</si>
  <si>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</si>
  <si>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</si>
  <si>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</si>
  <si>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</si>
  <si>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</si>
  <si>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</si>
  <si>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</si>
  <si>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</si>
  <si>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</si>
  <si>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</si>
  <si>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</si>
  <si>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</si>
  <si>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</si>
  <si>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</si>
  <si>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</si>
  <si>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</si>
  <si>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</si>
  <si>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</si>
  <si>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</si>
  <si>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</si>
  <si>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</si>
  <si>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</si>
  <si>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</si>
  <si>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</si>
  <si>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</si>
  <si>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</si>
  <si>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</si>
  <si>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</si>
  <si>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</si>
  <si>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</si>
  <si>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</si>
  <si>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</si>
  <si>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</si>
  <si>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</si>
  <si>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</si>
  <si>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</si>
  <si>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</si>
  <si>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</si>
  <si>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</si>
  <si>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</si>
  <si>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</si>
  <si>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</si>
  <si>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</si>
  <si>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</si>
  <si>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</si>
  <si>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</si>
  <si>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</si>
  <si>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</si>
  <si>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</si>
  <si>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</si>
  <si>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</si>
  <si>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</si>
  <si>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</si>
  <si>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</si>
  <si>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</si>
  <si>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</si>
  <si>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</si>
  <si>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</si>
  <si>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</si>
  <si>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</si>
  <si>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</si>
  <si>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</si>
  <si>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</si>
  <si>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</si>
  <si>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</si>
  <si>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</si>
  <si>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</si>
  <si>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</si>
  <si>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</si>
  <si>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</si>
  <si>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</si>
  <si>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</si>
  <si>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</si>
  <si>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</si>
  <si>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</si>
  <si>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</si>
  <si>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</si>
  <si>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</si>
  <si>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</si>
  <si>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</si>
  <si>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</si>
  <si>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</si>
  <si>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</si>
  <si>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</si>
  <si>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</si>
  <si>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</si>
  <si>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</si>
  <si>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</si>
  <si>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</si>
  <si>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</si>
  <si>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</si>
  <si>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</si>
  <si>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</si>
  <si>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</si>
  <si>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</si>
  <si>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</si>
  <si>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</si>
  <si>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</si>
  <si>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</si>
  <si>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</si>
  <si>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</si>
  <si>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</si>
  <si>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</si>
  <si>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</si>
  <si>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</si>
  <si>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</si>
  <si>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</si>
  <si>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</si>
  <si>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</si>
  <si>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</si>
  <si>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</si>
  <si>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</si>
  <si>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</si>
  <si>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</si>
  <si>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</si>
  <si>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</si>
  <si>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</si>
  <si>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</si>
  <si>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</si>
  <si>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</si>
  <si>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</si>
  <si>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</si>
  <si>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</si>
  <si>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</si>
  <si>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</si>
  <si>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</si>
  <si>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</si>
  <si>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</si>
  <si>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</si>
  <si>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</si>
  <si>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</si>
  <si>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</si>
  <si>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</si>
  <si>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</si>
  <si>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</si>
  <si>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</si>
  <si>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</si>
  <si>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</si>
  <si>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</si>
  <si>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</si>
  <si>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</si>
  <si>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</si>
  <si>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</si>
  <si>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</si>
  <si>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</si>
  <si>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</si>
  <si>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</si>
  <si>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</si>
  <si>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</si>
  <si>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</si>
  <si>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</si>
  <si>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</si>
  <si>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</si>
  <si>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</si>
  <si>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</si>
  <si>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</si>
  <si>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</si>
  <si>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</si>
  <si>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</si>
  <si>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</si>
  <si>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</si>
  <si>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</si>
  <si>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</si>
  <si>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</si>
  <si>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</si>
  <si>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</si>
  <si>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</si>
  <si>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</si>
  <si>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</si>
  <si>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</si>
  <si>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</si>
  <si>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</si>
  <si>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</si>
  <si>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</si>
  <si>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</si>
  <si>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</si>
  <si>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</si>
  <si>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</si>
  <si>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</si>
  <si>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</si>
  <si>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</si>
  <si>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</si>
  <si>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</si>
  <si>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</si>
  <si>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</si>
  <si>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</si>
  <si>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</si>
  <si>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</si>
  <si>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</si>
  <si>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</si>
  <si>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</si>
  <si>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</si>
  <si>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</si>
  <si>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</si>
  <si>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</si>
  <si>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</si>
  <si>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</si>
  <si>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</si>
  <si>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</si>
  <si>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</si>
  <si>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</si>
  <si>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</si>
  <si>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</si>
  <si>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</si>
  <si>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</si>
  <si>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</si>
  <si>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</si>
  <si>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</si>
  <si>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</si>
  <si>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</si>
  <si>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</si>
  <si>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</si>
  <si>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</si>
  <si>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</si>
  <si>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</si>
  <si>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</si>
  <si>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</si>
  <si>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</si>
  <si>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</si>
  <si>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</si>
  <si>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</si>
  <si>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</si>
  <si>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</si>
  <si>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</si>
  <si>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</si>
  <si>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</si>
  <si>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</si>
  <si>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</si>
  <si>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</si>
  <si>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</si>
  <si>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</si>
  <si>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</si>
  <si>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</si>
  <si>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</si>
  <si>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</si>
  <si>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</si>
  <si>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</si>
  <si>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</si>
  <si>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</si>
  <si>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</si>
  <si>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</si>
  <si>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</si>
  <si>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</si>
  <si>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</si>
  <si>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</si>
  <si>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Mob No</t>
  </si>
  <si>
    <t>E mail</t>
  </si>
  <si>
    <t>8=6*7</t>
  </si>
  <si>
    <t>Item. No</t>
  </si>
  <si>
    <t>Activity Number</t>
  </si>
  <si>
    <t>Group</t>
  </si>
  <si>
    <t xml:space="preserve"> Description of Item</t>
  </si>
  <si>
    <t>NOT APPLICABLE</t>
  </si>
  <si>
    <t>A</t>
  </si>
  <si>
    <t>Specification No.: WR-I/RPC/VRL/NIT-74/I-469-2025/RFX-5002004718</t>
  </si>
  <si>
    <t>"To engage of land valuer for alternate assessment of land cost for proposed land at Bhosa and Waigaon (Bailmare)  Samudrpur Tehsil, Wardha District, Maharashtra for construction of 6000MW Wardha HVDC Terminal"</t>
  </si>
  <si>
    <t>Assessment of market rate valuation of land cost at proposed site for construction of Wardha HVDC Terminal at 406 acre of private land at Mouja- Bhosa &amp; Waigaon (Bailmare), Tahsil-Samudrapur, District-Wardha, Maharashtra State, Including travel and out of expenses &amp; excluding GST</t>
  </si>
  <si>
    <t>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</si>
</sst>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0.00_-;\-* #,##0.00_-;_-* &quot;-&quot;??_-;_-@_-"/>
    <numFmt numFmtId="166" formatCode="0.0"/>
    <numFmt numFmtId="167" formatCode="0.000"/>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00%"/>
    <numFmt numFmtId="179" formatCode="0.0000000000%"/>
    <numFmt numFmtId="180" formatCode="[$-409]d\-mmm\-yy;@"/>
    <numFmt numFmtId="181" formatCode="0;[Red]0"/>
    <numFmt numFmtId="182" formatCode="00000"/>
    <numFmt numFmtId="183" formatCode="0.00;[Red]0.00"/>
    <numFmt numFmtId="184" formatCode="\ ##\ ##\ ##\ ###"/>
  </numFmts>
  <fonts count="9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1"/>
      <color theme="1"/>
      <name val="Calibri"/>
      <family val="2"/>
      <scheme val="minor"/>
    </font>
    <font>
      <sz val="11"/>
      <color rgb="FF000000"/>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
      <color theme="1"/>
      <name val="Book Antiqua"/>
      <family val="1"/>
    </font>
    <font>
      <sz val="12"/>
      <color theme="1"/>
      <name val="Book Antiqua"/>
      <family val="1"/>
    </font>
    <font>
      <sz val="14"/>
      <color theme="1"/>
      <name val="Times New Roman"/>
      <family val="1"/>
    </font>
    <font>
      <b/>
      <sz val="10"/>
      <color rgb="FFFF0000"/>
      <name val="Arial"/>
      <family val="2"/>
    </font>
    <font>
      <b/>
      <sz val="11"/>
      <color rgb="FFFF0000"/>
      <name val="Book Antiqua"/>
      <family val="1"/>
    </font>
    <font>
      <b/>
      <sz val="10"/>
      <name val="Arial"/>
      <family val="2"/>
    </font>
    <font>
      <sz val="11"/>
      <color theme="1"/>
      <name val="Times New Roman"/>
      <family val="1"/>
    </font>
    <font>
      <b/>
      <sz val="12"/>
      <name val="Calibri"/>
      <family val="2"/>
    </font>
    <font>
      <b/>
      <sz val="12"/>
      <color rgb="FFFF0000"/>
      <name val="Book Antiqua"/>
      <family val="1"/>
    </font>
    <font>
      <b/>
      <sz val="12"/>
      <color theme="1"/>
      <name val="Calibri"/>
      <family val="2"/>
      <scheme val="minor"/>
    </font>
    <font>
      <sz val="12"/>
      <color rgb="FFFF0000"/>
      <name val="Book Antiqua"/>
      <family val="1"/>
    </font>
    <font>
      <sz val="12"/>
      <color rgb="FFFF0000"/>
      <name val="Times New Roman"/>
      <family val="1"/>
    </font>
    <font>
      <b/>
      <sz val="12"/>
      <color rgb="FFFF0000"/>
      <name val="Calibri"/>
      <family val="2"/>
    </font>
    <font>
      <b/>
      <sz val="12"/>
      <color rgb="FFFF0000"/>
      <name val="Times New Roman"/>
      <family val="1"/>
    </font>
    <font>
      <sz val="12"/>
      <color rgb="FF000000"/>
      <name val="Times New Roman"/>
      <family val="1"/>
    </font>
    <font>
      <b/>
      <sz val="10"/>
      <color rgb="FF7030A0"/>
      <name val="Arial"/>
      <family val="2"/>
    </font>
    <font>
      <b/>
      <sz val="11"/>
      <color rgb="FF7030A0"/>
      <name val="Book Antiqua"/>
      <family val="1"/>
    </font>
    <font>
      <sz val="11"/>
      <color rgb="FF7030A0"/>
      <name val="Book Antiqua"/>
      <family val="1"/>
    </font>
    <font>
      <sz val="12"/>
      <color rgb="FF7030A0"/>
      <name val="Book Antiqua"/>
      <family val="1"/>
    </font>
    <font>
      <b/>
      <sz val="14"/>
      <color theme="1"/>
      <name val="Calibri"/>
      <family val="2"/>
      <scheme val="minor"/>
    </font>
    <font>
      <b/>
      <sz val="16"/>
      <color theme="1"/>
      <name val="Book Antiqua"/>
      <family val="1"/>
    </font>
    <font>
      <sz val="14"/>
      <color theme="1"/>
      <name val="Calibri"/>
      <family val="2"/>
      <scheme val="minor"/>
    </font>
    <font>
      <sz val="12"/>
      <color theme="1"/>
      <name val="Calibri"/>
      <family val="2"/>
      <scheme val="minor"/>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3" fillId="0" borderId="0" applyFont="0" applyFill="0" applyBorder="0" applyAlignment="0" applyProtection="0"/>
    <xf numFmtId="165" fontId="68" fillId="0" borderId="0" applyFont="0" applyFill="0" applyBorder="0" applyAlignment="0" applyProtection="0"/>
    <xf numFmtId="0" fontId="57" fillId="0" borderId="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3" fillId="0" borderId="0"/>
    <xf numFmtId="0" fontId="33" fillId="0" borderId="0"/>
    <xf numFmtId="0" fontId="33" fillId="0" borderId="0"/>
    <xf numFmtId="0" fontId="33" fillId="0" borderId="0"/>
    <xf numFmtId="0" fontId="68" fillId="0" borderId="0"/>
    <xf numFmtId="0" fontId="33" fillId="0" borderId="0"/>
    <xf numFmtId="0" fontId="33" fillId="0" borderId="0"/>
    <xf numFmtId="0" fontId="69"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62">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6"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6" fontId="15" fillId="0" borderId="0" xfId="0" applyNumberFormat="1" applyFont="1" applyAlignment="1" applyProtection="1">
      <alignment horizontal="center" vertical="center"/>
      <protection hidden="1"/>
    </xf>
    <xf numFmtId="176" fontId="14" fillId="0" borderId="0" xfId="0" applyNumberFormat="1" applyFont="1" applyAlignment="1">
      <alignment horizontal="left" vertical="center" indent="1"/>
    </xf>
    <xf numFmtId="176"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6" fontId="4" fillId="0" borderId="0" xfId="33" applyNumberFormat="1" applyFont="1" applyAlignment="1" applyProtection="1">
      <alignment horizontal="center" vertical="top"/>
      <protection hidden="1"/>
    </xf>
    <xf numFmtId="166"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6"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6"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9"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6"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0"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5"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8" fillId="0" borderId="0" xfId="29"/>
    <xf numFmtId="165" fontId="68"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80"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9"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8"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9"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7"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164" fontId="15" fillId="0" borderId="12" xfId="7" applyFont="1" applyFill="1" applyBorder="1" applyAlignment="1" applyProtection="1">
      <alignment vertical="center"/>
      <protection hidden="1"/>
    </xf>
    <xf numFmtId="164" fontId="14" fillId="0" borderId="12" xfId="7" applyFont="1" applyFill="1" applyBorder="1" applyAlignment="1" applyProtection="1">
      <alignment vertical="center"/>
      <protection hidden="1"/>
    </xf>
    <xf numFmtId="176" fontId="0" fillId="0" borderId="0" xfId="0" applyNumberFormat="1" applyAlignment="1" applyProtection="1">
      <alignment horizontal="justify" vertical="center"/>
      <protection hidden="1"/>
    </xf>
    <xf numFmtId="166"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6" fontId="14" fillId="0" borderId="0" xfId="0" applyNumberFormat="1" applyFont="1" applyAlignment="1" applyProtection="1">
      <alignment horizontal="left" vertical="top"/>
      <protection hidden="1"/>
    </xf>
    <xf numFmtId="0" fontId="71"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6" fontId="14" fillId="0" borderId="12" xfId="0" applyNumberFormat="1" applyFont="1" applyBorder="1" applyAlignment="1" applyProtection="1">
      <alignment horizontal="center" vertical="center"/>
      <protection hidden="1"/>
    </xf>
    <xf numFmtId="49" fontId="72"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164"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6"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3"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7"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1" fontId="18" fillId="11" borderId="12" xfId="0" applyNumberFormat="1" applyFont="1" applyFill="1" applyBorder="1" applyAlignment="1">
      <alignment horizontal="center" vertical="top" wrapText="1"/>
    </xf>
    <xf numFmtId="181"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183" fontId="14" fillId="0" borderId="12" xfId="0" applyNumberFormat="1" applyFont="1" applyBorder="1" applyAlignment="1">
      <alignment horizontal="center" vertical="center" wrapText="1"/>
    </xf>
    <xf numFmtId="2" fontId="74" fillId="0" borderId="12" xfId="0" applyNumberFormat="1" applyFont="1" applyBorder="1" applyAlignment="1">
      <alignment horizontal="center" vertical="center"/>
    </xf>
    <xf numFmtId="0" fontId="74" fillId="0" borderId="12" xfId="0" applyFont="1" applyBorder="1" applyAlignment="1">
      <alignment horizontal="center" vertical="top" wrapText="1"/>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0" fontId="66" fillId="12" borderId="12" xfId="0" applyFont="1" applyFill="1" applyBorder="1" applyAlignment="1">
      <alignment horizontal="left" vertical="top" wrapText="1"/>
    </xf>
    <xf numFmtId="0" fontId="0" fillId="0" borderId="12" xfId="0" applyBorder="1" applyAlignment="1">
      <alignment horizontal="center" vertical="center" wrapText="1"/>
    </xf>
    <xf numFmtId="0" fontId="75"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2"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69" fontId="71" fillId="0" borderId="12" xfId="0" applyNumberFormat="1" applyFont="1" applyBorder="1" applyAlignment="1">
      <alignment horizontal="center" vertical="top" wrapText="1"/>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176"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0" fontId="77" fillId="0" borderId="12" xfId="0" applyFont="1" applyBorder="1" applyAlignment="1">
      <alignment vertical="center"/>
    </xf>
    <xf numFmtId="0" fontId="1" fillId="13" borderId="12" xfId="0" applyFont="1" applyFill="1" applyBorder="1" applyAlignment="1">
      <alignment horizontal="center" vertical="center" wrapText="1"/>
    </xf>
    <xf numFmtId="0" fontId="79"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1" fontId="0" fillId="13" borderId="12" xfId="0" applyNumberForma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184"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1" fontId="5" fillId="0" borderId="26" xfId="0" applyNumberFormat="1" applyFont="1" applyBorder="1" applyAlignment="1" applyProtection="1">
      <alignment vertical="center" wrapText="1"/>
      <protection hidden="1"/>
    </xf>
    <xf numFmtId="1" fontId="5" fillId="0" borderId="14" xfId="0" applyNumberFormat="1" applyFont="1" applyBorder="1" applyAlignment="1" applyProtection="1">
      <alignment vertical="center" wrapText="1"/>
      <protection hidden="1"/>
    </xf>
    <xf numFmtId="2" fontId="0" fillId="0" borderId="4" xfId="0" applyNumberFormat="1" applyBorder="1" applyAlignment="1" applyProtection="1">
      <alignment horizontal="right" vertical="top"/>
      <protection hidden="1"/>
    </xf>
    <xf numFmtId="2" fontId="0" fillId="0" borderId="0" xfId="0" applyNumberFormat="1" applyAlignment="1" applyProtection="1">
      <alignment horizontal="right" vertical="top"/>
      <protection hidden="1"/>
    </xf>
    <xf numFmtId="2" fontId="0" fillId="0" borderId="0" xfId="40" applyNumberFormat="1" applyFont="1" applyAlignment="1" applyProtection="1">
      <alignment horizontal="right" vertical="top"/>
      <protection hidden="1"/>
    </xf>
    <xf numFmtId="2" fontId="76" fillId="0" borderId="12" xfId="0" applyNumberFormat="1" applyFont="1" applyBorder="1" applyAlignment="1">
      <alignment horizontal="right" vertical="center" wrapText="1"/>
    </xf>
    <xf numFmtId="49" fontId="58" fillId="0" borderId="12" xfId="0" applyNumberFormat="1" applyFont="1" applyBorder="1" applyAlignment="1">
      <alignment horizontal="center" vertical="center"/>
    </xf>
    <xf numFmtId="0" fontId="58" fillId="13" borderId="12" xfId="0" applyFont="1" applyFill="1" applyBorder="1" applyAlignment="1">
      <alignment horizontal="justify" vertical="center" wrapText="1"/>
    </xf>
    <xf numFmtId="0" fontId="58" fillId="13" borderId="12" xfId="0" applyFont="1" applyFill="1" applyBorder="1" applyAlignment="1">
      <alignment horizontal="center" vertical="center"/>
    </xf>
    <xf numFmtId="1" fontId="58" fillId="13" borderId="12" xfId="0" applyNumberFormat="1" applyFont="1" applyFill="1" applyBorder="1" applyAlignment="1">
      <alignment horizontal="center" vertical="center"/>
    </xf>
    <xf numFmtId="166" fontId="58" fillId="13" borderId="12" xfId="0" applyNumberFormat="1" applyFont="1" applyFill="1" applyBorder="1" applyAlignment="1">
      <alignment horizontal="justify" vertical="center" wrapText="1"/>
    </xf>
    <xf numFmtId="0" fontId="15" fillId="0" borderId="12" xfId="0" applyFont="1" applyBorder="1" applyAlignment="1">
      <alignment horizontal="center" vertical="center"/>
    </xf>
    <xf numFmtId="182" fontId="80" fillId="0" borderId="12" xfId="0" applyNumberFormat="1" applyFont="1" applyBorder="1" applyAlignment="1">
      <alignment horizontal="left" vertical="top" wrapText="1"/>
    </xf>
    <xf numFmtId="1" fontId="15" fillId="13" borderId="12" xfId="0" applyNumberFormat="1" applyFont="1" applyFill="1" applyBorder="1" applyAlignment="1">
      <alignment horizontal="center" vertical="center"/>
    </xf>
    <xf numFmtId="181" fontId="15" fillId="13" borderId="12" xfId="0" applyNumberFormat="1" applyFont="1" applyFill="1" applyBorder="1" applyAlignment="1">
      <alignment horizontal="center" vertical="center"/>
    </xf>
    <xf numFmtId="2" fontId="15" fillId="13" borderId="12" xfId="0" applyNumberFormat="1" applyFont="1" applyFill="1" applyBorder="1" applyAlignment="1">
      <alignment horizontal="center" vertical="center"/>
    </xf>
    <xf numFmtId="0" fontId="15" fillId="13" borderId="12" xfId="0" applyFont="1" applyFill="1" applyBorder="1" applyAlignment="1">
      <alignment horizontal="center" vertical="center"/>
    </xf>
    <xf numFmtId="0" fontId="14" fillId="0" borderId="12" xfId="0" applyFont="1" applyBorder="1" applyAlignment="1" applyProtection="1">
      <alignment vertical="top" wrapText="1"/>
      <protection hidden="1"/>
    </xf>
    <xf numFmtId="0" fontId="14" fillId="0" borderId="12" xfId="0" applyFont="1" applyBorder="1" applyAlignment="1" applyProtection="1">
      <alignment vertical="top"/>
      <protection hidden="1"/>
    </xf>
    <xf numFmtId="1" fontId="76" fillId="0" borderId="12" xfId="0" applyNumberFormat="1" applyFont="1" applyBorder="1" applyAlignment="1">
      <alignment vertical="center" wrapText="1"/>
    </xf>
    <xf numFmtId="2" fontId="76" fillId="0" borderId="12" xfId="0" applyNumberFormat="1" applyFont="1" applyBorder="1" applyAlignment="1">
      <alignment vertical="center" wrapText="1"/>
    </xf>
    <xf numFmtId="4" fontId="4" fillId="2" borderId="12" xfId="36" applyNumberFormat="1" applyFont="1" applyFill="1" applyBorder="1" applyAlignment="1" applyProtection="1">
      <alignment horizontal="right" vertical="center"/>
      <protection locked="0" hidden="1"/>
    </xf>
    <xf numFmtId="2" fontId="5" fillId="0" borderId="4" xfId="0" applyNumberFormat="1" applyFont="1" applyBorder="1" applyAlignment="1" applyProtection="1">
      <alignment horizontal="right" vertical="top"/>
      <protection hidden="1"/>
    </xf>
    <xf numFmtId="2" fontId="4" fillId="0" borderId="0" xfId="0" applyNumberFormat="1" applyFont="1" applyAlignment="1" applyProtection="1">
      <alignment horizontal="right" vertical="top"/>
      <protection hidden="1"/>
    </xf>
    <xf numFmtId="2" fontId="4" fillId="11" borderId="0" xfId="36" applyNumberFormat="1" applyFont="1" applyFill="1" applyBorder="1" applyAlignment="1" applyProtection="1">
      <alignment horizontal="right" vertical="top"/>
      <protection hidden="1"/>
    </xf>
    <xf numFmtId="2" fontId="4" fillId="0" borderId="0" xfId="4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protection hidden="1"/>
    </xf>
    <xf numFmtId="2" fontId="62" fillId="0" borderId="12" xfId="0" applyNumberFormat="1" applyFont="1" applyBorder="1" applyAlignment="1">
      <alignment horizontal="right" vertical="top" wrapText="1"/>
    </xf>
    <xf numFmtId="2" fontId="4" fillId="0" borderId="12" xfId="0" applyNumberFormat="1" applyFont="1" applyBorder="1" applyAlignment="1" applyProtection="1">
      <alignment horizontal="right" vertical="top"/>
      <protection hidden="1"/>
    </xf>
    <xf numFmtId="2" fontId="4" fillId="0" borderId="0" xfId="36" applyNumberFormat="1" applyFont="1" applyFill="1" applyBorder="1" applyAlignment="1" applyProtection="1">
      <alignment horizontal="right" vertical="top"/>
      <protection hidden="1"/>
    </xf>
    <xf numFmtId="2" fontId="14" fillId="0" borderId="0" xfId="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wrapText="1"/>
      <protection hidden="1"/>
    </xf>
    <xf numFmtId="164" fontId="60" fillId="12" borderId="12" xfId="7" applyFont="1" applyFill="1" applyBorder="1" applyAlignment="1">
      <alignment horizontal="right" vertical="top" wrapText="1"/>
    </xf>
    <xf numFmtId="164" fontId="64" fillId="12" borderId="12" xfId="7" applyFont="1" applyFill="1" applyBorder="1" applyAlignment="1">
      <alignment vertical="top"/>
    </xf>
    <xf numFmtId="164" fontId="4" fillId="2" borderId="12" xfId="36" applyNumberFormat="1" applyFont="1" applyFill="1" applyBorder="1" applyAlignment="1" applyProtection="1">
      <alignment horizontal="center" vertical="center"/>
      <protection locked="0" hidden="1"/>
    </xf>
    <xf numFmtId="1" fontId="4" fillId="13" borderId="12" xfId="0" applyNumberFormat="1" applyFont="1" applyFill="1" applyBorder="1" applyAlignment="1" applyProtection="1">
      <alignment horizontal="center" vertical="center" wrapText="1"/>
      <protection hidden="1"/>
    </xf>
    <xf numFmtId="0" fontId="25" fillId="13" borderId="12" xfId="0" applyFont="1" applyFill="1" applyBorder="1" applyAlignment="1">
      <alignment horizontal="center" vertical="top" wrapText="1"/>
    </xf>
    <xf numFmtId="0" fontId="25" fillId="13" borderId="12" xfId="0" applyFont="1" applyFill="1" applyBorder="1" applyAlignment="1">
      <alignment vertical="top" wrapText="1"/>
    </xf>
    <xf numFmtId="164" fontId="25" fillId="13" borderId="12" xfId="0" applyNumberFormat="1" applyFont="1" applyFill="1" applyBorder="1" applyAlignment="1">
      <alignment horizontal="center" vertical="center" wrapText="1"/>
    </xf>
    <xf numFmtId="164" fontId="81" fillId="13" borderId="12" xfId="0" applyNumberFormat="1" applyFont="1" applyFill="1" applyBorder="1" applyAlignment="1">
      <alignment horizontal="center" vertical="center" wrapText="1"/>
    </xf>
    <xf numFmtId="164" fontId="59" fillId="13" borderId="12" xfId="0" applyNumberFormat="1" applyFont="1" applyFill="1" applyBorder="1" applyAlignment="1">
      <alignment horizontal="center" vertical="center" wrapText="1"/>
    </xf>
    <xf numFmtId="0" fontId="5" fillId="0" borderId="12" xfId="0" applyFont="1" applyBorder="1" applyAlignment="1" applyProtection="1">
      <alignment horizontal="center" vertical="center" wrapText="1"/>
      <protection hidden="1"/>
    </xf>
    <xf numFmtId="0" fontId="5" fillId="0" borderId="12" xfId="0" applyFont="1" applyBorder="1" applyAlignment="1" applyProtection="1">
      <alignment horizontal="center" vertical="top"/>
      <protection hidden="1"/>
    </xf>
    <xf numFmtId="0" fontId="4" fillId="0" borderId="12" xfId="0" applyFont="1" applyBorder="1" applyAlignment="1" applyProtection="1">
      <alignment horizontal="center" vertical="center"/>
      <protection hidden="1"/>
    </xf>
    <xf numFmtId="2" fontId="4" fillId="0" borderId="12" xfId="0" applyNumberFormat="1" applyFont="1" applyBorder="1" applyAlignment="1" applyProtection="1">
      <alignment horizontal="right" vertical="top" wrapText="1"/>
      <protection hidden="1"/>
    </xf>
    <xf numFmtId="0" fontId="5" fillId="0" borderId="12" xfId="0" applyFont="1" applyBorder="1" applyAlignment="1" applyProtection="1">
      <alignment horizontal="center" vertical="center"/>
      <protection hidden="1"/>
    </xf>
    <xf numFmtId="0" fontId="82" fillId="12" borderId="26" xfId="0" applyFont="1" applyFill="1" applyBorder="1" applyAlignment="1">
      <alignment vertical="top"/>
    </xf>
    <xf numFmtId="0" fontId="83" fillId="0" borderId="12" xfId="0" applyFont="1" applyBorder="1" applyAlignment="1">
      <alignment horizontal="center" vertical="center"/>
    </xf>
    <xf numFmtId="2" fontId="71" fillId="0" borderId="12" xfId="0" applyNumberFormat="1" applyFont="1" applyBorder="1" applyAlignment="1">
      <alignment horizontal="right" vertical="center" wrapText="1"/>
    </xf>
    <xf numFmtId="49" fontId="71" fillId="13" borderId="12" xfId="0" applyNumberFormat="1" applyFont="1" applyFill="1" applyBorder="1" applyAlignment="1">
      <alignment horizontal="center" vertical="top" wrapText="1"/>
    </xf>
    <xf numFmtId="2" fontId="71" fillId="13" borderId="12" xfId="0" applyNumberFormat="1" applyFont="1" applyFill="1" applyBorder="1" applyAlignment="1">
      <alignment vertical="top" wrapText="1"/>
    </xf>
    <xf numFmtId="1" fontId="84" fillId="13" borderId="12" xfId="0" applyNumberFormat="1" applyFont="1" applyFill="1" applyBorder="1" applyAlignment="1" applyProtection="1">
      <alignment horizontal="center" vertical="center" wrapText="1"/>
      <protection hidden="1"/>
    </xf>
    <xf numFmtId="2" fontId="59" fillId="13" borderId="12" xfId="0" applyNumberFormat="1" applyFont="1" applyFill="1" applyBorder="1" applyAlignment="1">
      <alignment horizontal="center" vertical="center" wrapText="1"/>
    </xf>
    <xf numFmtId="2" fontId="81" fillId="13" borderId="12" xfId="0" applyNumberFormat="1" applyFont="1" applyFill="1" applyBorder="1" applyAlignment="1">
      <alignment horizontal="center" vertical="center" wrapText="1"/>
    </xf>
    <xf numFmtId="0" fontId="71" fillId="13" borderId="12" xfId="0" applyFont="1" applyFill="1" applyBorder="1" applyAlignment="1">
      <alignment horizontal="center" vertical="top" wrapText="1"/>
    </xf>
    <xf numFmtId="0" fontId="71" fillId="13" borderId="12" xfId="0" applyFont="1" applyFill="1" applyBorder="1" applyAlignment="1">
      <alignment vertical="top" wrapText="1"/>
    </xf>
    <xf numFmtId="0" fontId="59" fillId="13" borderId="12" xfId="0" applyFont="1" applyFill="1" applyBorder="1" applyAlignment="1">
      <alignment horizontal="center" vertical="center" wrapText="1"/>
    </xf>
    <xf numFmtId="0" fontId="81" fillId="13" borderId="12" xfId="0" applyFont="1" applyFill="1" applyBorder="1" applyAlignment="1">
      <alignment horizontal="center" vertical="center" wrapText="1"/>
    </xf>
    <xf numFmtId="0" fontId="85"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0" fontId="25" fillId="0" borderId="12" xfId="30" applyFont="1" applyBorder="1" applyAlignment="1">
      <alignment horizontal="center" vertical="center" wrapText="1"/>
    </xf>
    <xf numFmtId="0" fontId="88" fillId="0" borderId="12" xfId="30" applyFont="1" applyBorder="1" applyAlignment="1">
      <alignment horizontal="left" vertical="center" wrapText="1"/>
    </xf>
    <xf numFmtId="0" fontId="71" fillId="0" borderId="12" xfId="0" applyFont="1" applyBorder="1"/>
    <xf numFmtId="2" fontId="71" fillId="0" borderId="12" xfId="0" applyNumberFormat="1" applyFont="1" applyBorder="1" applyAlignment="1">
      <alignment horizontal="center" vertical="center"/>
    </xf>
    <xf numFmtId="2" fontId="71" fillId="0" borderId="12" xfId="0" applyNumberFormat="1" applyFont="1" applyBorder="1" applyAlignment="1">
      <alignment horizontal="right" vertical="center"/>
    </xf>
    <xf numFmtId="0" fontId="5" fillId="12" borderId="12" xfId="0" applyFont="1" applyFill="1" applyBorder="1" applyAlignment="1" applyProtection="1">
      <alignment horizontal="left" vertical="top" wrapText="1"/>
      <protection hidden="1"/>
    </xf>
    <xf numFmtId="2" fontId="4" fillId="12" borderId="12" xfId="0" applyNumberFormat="1" applyFont="1" applyFill="1" applyBorder="1" applyAlignment="1">
      <alignment horizontal="center" vertical="center" wrapText="1"/>
    </xf>
    <xf numFmtId="169" fontId="75" fillId="12" borderId="12" xfId="32" applyNumberFormat="1" applyFont="1" applyFill="1" applyBorder="1" applyAlignment="1">
      <alignment horizontal="center" vertical="center" wrapText="1"/>
    </xf>
    <xf numFmtId="164" fontId="4" fillId="12" borderId="12" xfId="7" applyFont="1" applyFill="1" applyBorder="1" applyAlignment="1">
      <alignment horizontal="right" vertical="top"/>
    </xf>
    <xf numFmtId="0" fontId="62" fillId="0" borderId="0" xfId="0" applyFont="1" applyAlignment="1" applyProtection="1">
      <alignment vertical="top"/>
      <protection hidden="1"/>
    </xf>
    <xf numFmtId="49" fontId="4" fillId="12" borderId="12" xfId="0" applyNumberFormat="1" applyFont="1" applyFill="1" applyBorder="1" applyAlignment="1">
      <alignment horizontal="center" vertical="center"/>
    </xf>
    <xf numFmtId="0" fontId="75" fillId="12" borderId="12" xfId="0" applyFont="1" applyFill="1" applyBorder="1" applyAlignment="1">
      <alignment horizontal="center" vertical="top"/>
    </xf>
    <xf numFmtId="14" fontId="4" fillId="12" borderId="0" xfId="0" applyNumberFormat="1" applyFont="1" applyFill="1" applyAlignment="1" applyProtection="1">
      <alignment horizontal="center" vertical="top"/>
      <protection hidden="1"/>
    </xf>
    <xf numFmtId="0" fontId="79" fillId="13" borderId="26" xfId="0" applyFont="1" applyFill="1" applyBorder="1" applyAlignment="1">
      <alignment vertical="center" wrapText="1"/>
    </xf>
    <xf numFmtId="0" fontId="79" fillId="13" borderId="14" xfId="0" applyFont="1" applyFill="1" applyBorder="1" applyAlignment="1">
      <alignment vertical="center" wrapText="1"/>
    </xf>
    <xf numFmtId="1" fontId="79" fillId="13" borderId="12" xfId="0" applyNumberFormat="1" applyFont="1" applyFill="1" applyBorder="1" applyAlignment="1">
      <alignment vertical="center" wrapText="1"/>
    </xf>
    <xf numFmtId="164" fontId="14" fillId="13" borderId="12" xfId="0" applyNumberFormat="1" applyFont="1" applyFill="1" applyBorder="1" applyAlignment="1">
      <alignment horizontal="center" vertical="center" wrapText="1"/>
    </xf>
    <xf numFmtId="164" fontId="0" fillId="13" borderId="12" xfId="0" applyNumberFormat="1" applyFill="1" applyBorder="1" applyAlignment="1">
      <alignment horizontal="center" vertical="center" wrapText="1"/>
    </xf>
    <xf numFmtId="164" fontId="4" fillId="2" borderId="12" xfId="36" applyNumberFormat="1" applyFont="1" applyFill="1" applyBorder="1" applyAlignment="1" applyProtection="1">
      <alignment horizontal="right" vertical="center"/>
      <protection locked="0" hidden="1"/>
    </xf>
    <xf numFmtId="0" fontId="77" fillId="13" borderId="12" xfId="0" applyFont="1" applyFill="1" applyBorder="1" applyAlignment="1">
      <alignment vertical="center" wrapText="1"/>
    </xf>
    <xf numFmtId="2" fontId="77" fillId="13" borderId="12" xfId="0" applyNumberFormat="1" applyFont="1" applyFill="1" applyBorder="1" applyAlignment="1">
      <alignment vertical="center" wrapText="1"/>
    </xf>
    <xf numFmtId="1" fontId="89" fillId="13" borderId="12" xfId="0" applyNumberFormat="1" applyFont="1" applyFill="1" applyBorder="1" applyAlignment="1">
      <alignment vertical="center" wrapText="1"/>
    </xf>
    <xf numFmtId="0" fontId="89" fillId="13" borderId="12" xfId="0" applyFont="1" applyFill="1" applyBorder="1" applyAlignment="1">
      <alignment vertical="center" wrapText="1"/>
    </xf>
    <xf numFmtId="164" fontId="90" fillId="13" borderId="12" xfId="0" applyNumberFormat="1" applyFont="1" applyFill="1" applyBorder="1" applyAlignment="1">
      <alignment horizontal="center" vertical="center" wrapText="1"/>
    </xf>
    <xf numFmtId="164" fontId="91" fillId="13" borderId="12" xfId="0" applyNumberFormat="1" applyFont="1" applyFill="1" applyBorder="1" applyAlignment="1">
      <alignment horizontal="center" vertical="center" wrapText="1"/>
    </xf>
    <xf numFmtId="164" fontId="92" fillId="2" borderId="12" xfId="36" applyNumberFormat="1" applyFont="1" applyFill="1" applyBorder="1" applyAlignment="1" applyProtection="1">
      <alignment horizontal="right" vertical="center"/>
      <protection locked="0" hidden="1"/>
    </xf>
    <xf numFmtId="166" fontId="89" fillId="13" borderId="12" xfId="0" applyNumberFormat="1" applyFont="1" applyFill="1" applyBorder="1" applyAlignment="1">
      <alignment vertical="center" wrapText="1"/>
    </xf>
    <xf numFmtId="49" fontId="89" fillId="13" borderId="12" xfId="0" applyNumberFormat="1" applyFont="1" applyFill="1" applyBorder="1" applyAlignment="1">
      <alignment vertical="center" wrapText="1"/>
    </xf>
    <xf numFmtId="2" fontId="89" fillId="13" borderId="12" xfId="0" applyNumberFormat="1" applyFont="1" applyFill="1" applyBorder="1" applyAlignment="1">
      <alignment vertical="center" wrapText="1"/>
    </xf>
    <xf numFmtId="2" fontId="90" fillId="13" borderId="12" xfId="0" applyNumberFormat="1" applyFont="1" applyFill="1" applyBorder="1" applyAlignment="1">
      <alignment horizontal="center" vertical="center" wrapText="1"/>
    </xf>
    <xf numFmtId="2" fontId="91" fillId="13" borderId="12" xfId="0" applyNumberFormat="1" applyFont="1" applyFill="1" applyBorder="1" applyAlignment="1">
      <alignment horizontal="center" vertical="center" wrapText="1"/>
    </xf>
    <xf numFmtId="2" fontId="92" fillId="2" borderId="12" xfId="36" applyNumberFormat="1" applyFont="1" applyFill="1" applyBorder="1" applyAlignment="1" applyProtection="1">
      <alignment horizontal="right" vertical="center"/>
      <protection locked="0" hidden="1"/>
    </xf>
    <xf numFmtId="0" fontId="90" fillId="13" borderId="12" xfId="0" applyFont="1" applyFill="1" applyBorder="1" applyAlignment="1">
      <alignment horizontal="center" vertical="center" wrapText="1"/>
    </xf>
    <xf numFmtId="0" fontId="91" fillId="13" borderId="12" xfId="0" applyFont="1" applyFill="1" applyBorder="1" applyAlignment="1">
      <alignment horizontal="center" vertical="center" wrapText="1"/>
    </xf>
    <xf numFmtId="1" fontId="92" fillId="2" borderId="12" xfId="36" applyNumberFormat="1" applyFont="1" applyFill="1" applyBorder="1" applyAlignment="1" applyProtection="1">
      <alignment horizontal="right" vertical="center"/>
      <protection locked="0" hidden="1"/>
    </xf>
    <xf numFmtId="0" fontId="87" fillId="13" borderId="12" xfId="0" applyFont="1" applyFill="1" applyBorder="1" applyAlignment="1">
      <alignment vertical="top" wrapText="1"/>
    </xf>
    <xf numFmtId="164" fontId="67" fillId="13" borderId="12" xfId="0" applyNumberFormat="1" applyFont="1" applyFill="1" applyBorder="1" applyAlignment="1">
      <alignment horizontal="center" vertical="center" wrapText="1"/>
    </xf>
    <xf numFmtId="1" fontId="58" fillId="13" borderId="12" xfId="30" applyNumberFormat="1" applyFont="1" applyFill="1" applyBorder="1" applyAlignment="1">
      <alignment horizontal="center" vertical="center" wrapText="1"/>
    </xf>
    <xf numFmtId="0" fontId="93" fillId="13" borderId="12" xfId="0" applyFont="1" applyFill="1" applyBorder="1" applyAlignment="1">
      <alignment horizontal="center" vertical="center"/>
    </xf>
    <xf numFmtId="0" fontId="94" fillId="13" borderId="12" xfId="0" applyFont="1" applyFill="1" applyBorder="1" applyAlignment="1">
      <alignment horizontal="left" vertical="center" wrapText="1"/>
    </xf>
    <xf numFmtId="0" fontId="95" fillId="13" borderId="12" xfId="0" applyFont="1" applyFill="1" applyBorder="1" applyAlignment="1">
      <alignment vertical="center" wrapText="1"/>
    </xf>
    <xf numFmtId="0" fontId="75" fillId="13" borderId="12" xfId="0" applyFont="1" applyFill="1" applyBorder="1" applyAlignment="1">
      <alignment horizontal="left" vertical="center" wrapText="1"/>
    </xf>
    <xf numFmtId="0" fontId="96" fillId="13" borderId="12" xfId="0" applyFont="1" applyFill="1" applyBorder="1" applyAlignment="1">
      <alignment horizontal="center" vertical="center"/>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78"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6"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6"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4</xdr:col>
      <xdr:colOff>19050</xdr:colOff>
      <xdr:row>10</xdr:row>
      <xdr:rowOff>228600</xdr:rowOff>
    </xdr:from>
    <xdr:to>
      <xdr:col>4</xdr:col>
      <xdr:colOff>1552575</xdr:colOff>
      <xdr:row>12</xdr:row>
      <xdr:rowOff>200025</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10450" y="3543300"/>
          <a:ext cx="15335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663205" y="0"/>
          <a:ext cx="2414536" cy="656806"/>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5278100" y="19050"/>
          <a:ext cx="0" cy="1304925"/>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8996" y="0"/>
          <a:ext cx="1302032" cy="85930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50" t="s">
        <v>40</v>
      </c>
      <c r="B2" s="550"/>
      <c r="C2" s="550"/>
      <c r="D2" s="550"/>
      <c r="E2" s="550"/>
      <c r="F2" s="550"/>
    </row>
    <row r="3" spans="1:6">
      <c r="A3" s="554" t="s">
        <v>48</v>
      </c>
      <c r="B3" s="554"/>
      <c r="C3" s="554"/>
      <c r="D3" s="554"/>
      <c r="E3" s="554"/>
      <c r="F3" s="554"/>
    </row>
    <row r="4" spans="1:6">
      <c r="B4" s="168"/>
      <c r="C4" s="168"/>
      <c r="D4" s="168"/>
      <c r="E4" s="168"/>
      <c r="F4" s="168"/>
    </row>
    <row r="5" spans="1:6" ht="37.5" customHeight="1">
      <c r="A5" s="169">
        <v>1</v>
      </c>
      <c r="B5" s="170" t="s">
        <v>39</v>
      </c>
      <c r="C5" s="551"/>
      <c r="D5" s="552"/>
      <c r="E5" s="552"/>
      <c r="F5" s="553"/>
    </row>
    <row r="6" spans="1:6">
      <c r="A6" s="167"/>
      <c r="B6" s="171"/>
    </row>
    <row r="7" spans="1:6" ht="24.95" customHeight="1">
      <c r="A7" s="167">
        <v>2</v>
      </c>
      <c r="B7" s="171" t="s">
        <v>42</v>
      </c>
      <c r="C7" s="547"/>
      <c r="D7" s="548"/>
      <c r="E7" s="548"/>
      <c r="F7" s="549"/>
    </row>
    <row r="8" spans="1:6">
      <c r="A8" s="167"/>
      <c r="B8" s="171"/>
    </row>
    <row r="9" spans="1:6" ht="24.95" customHeight="1">
      <c r="A9" s="167">
        <v>3</v>
      </c>
      <c r="B9" s="171" t="s">
        <v>41</v>
      </c>
      <c r="C9" s="547"/>
      <c r="D9" s="548"/>
      <c r="E9" s="548"/>
      <c r="F9" s="549"/>
    </row>
    <row r="10" spans="1:6" hidden="1">
      <c r="A10" s="167"/>
      <c r="B10" s="171"/>
    </row>
    <row r="11" spans="1:6" ht="24.95" hidden="1" customHeight="1">
      <c r="A11" s="167">
        <v>4</v>
      </c>
      <c r="B11" s="171" t="s">
        <v>43</v>
      </c>
      <c r="C11" s="547" t="s">
        <v>103</v>
      </c>
      <c r="D11" s="548"/>
      <c r="E11" s="548"/>
      <c r="F11" s="549"/>
    </row>
    <row r="12" spans="1:6" ht="24.95" hidden="1" customHeight="1">
      <c r="A12" s="167">
        <v>5</v>
      </c>
      <c r="B12" s="171" t="s">
        <v>46</v>
      </c>
      <c r="C12" s="557">
        <v>6615</v>
      </c>
      <c r="D12" s="548"/>
      <c r="E12" s="548"/>
      <c r="F12" s="549"/>
    </row>
    <row r="13" spans="1:6" hidden="1">
      <c r="A13" s="167"/>
      <c r="B13" s="171"/>
    </row>
    <row r="14" spans="1:6" ht="24.95" hidden="1" customHeight="1">
      <c r="A14" s="167">
        <v>6</v>
      </c>
      <c r="B14" s="171" t="s">
        <v>44</v>
      </c>
      <c r="C14" s="555" t="s">
        <v>47</v>
      </c>
      <c r="D14" s="556"/>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I4" sqref="I4"/>
    </sheetView>
  </sheetViews>
  <sheetFormatPr defaultColWidth="8" defaultRowHeight="13.5"/>
  <cols>
    <col min="1" max="1" width="8.625" style="7" customWidth="1"/>
    <col min="2" max="2" width="11.125" style="7" customWidth="1"/>
    <col min="3" max="4" width="38.625" style="7" customWidth="1"/>
    <col min="5" max="5" width="21.5" style="7" customWidth="1"/>
    <col min="6" max="6" width="8.625" style="18" customWidth="1"/>
    <col min="7" max="9" width="8" style="18" customWidth="1"/>
    <col min="10" max="16384" width="8" style="11"/>
  </cols>
  <sheetData>
    <row r="1" spans="1:10" ht="30.75" customHeight="1">
      <c r="B1" s="562" t="s">
        <v>49</v>
      </c>
      <c r="C1" s="563"/>
      <c r="D1" s="563"/>
      <c r="E1" s="564"/>
      <c r="F1" s="8"/>
      <c r="G1" s="9"/>
      <c r="H1" s="9"/>
      <c r="I1" s="9"/>
      <c r="J1" s="10"/>
    </row>
    <row r="2" spans="1:10" ht="64.5" customHeight="1">
      <c r="A2" s="12"/>
      <c r="B2" s="567" t="s">
        <v>350</v>
      </c>
      <c r="C2" s="568"/>
      <c r="D2" s="568"/>
      <c r="E2" s="569"/>
      <c r="F2" s="9"/>
      <c r="G2" s="9"/>
      <c r="H2" s="9"/>
      <c r="I2" s="9"/>
      <c r="J2" s="10"/>
    </row>
    <row r="3" spans="1:10" ht="38.450000000000003" customHeight="1">
      <c r="A3" s="12"/>
      <c r="B3" s="570" t="s">
        <v>349</v>
      </c>
      <c r="C3" s="571"/>
      <c r="D3" s="571"/>
      <c r="E3" s="572"/>
      <c r="F3" s="9"/>
      <c r="G3" s="9"/>
      <c r="H3" s="9"/>
      <c r="I3" s="9"/>
      <c r="J3" s="10"/>
    </row>
    <row r="4" spans="1:10" ht="35.25" customHeight="1">
      <c r="A4" s="12"/>
      <c r="B4" s="132">
        <v>1</v>
      </c>
      <c r="C4" s="565" t="s">
        <v>245</v>
      </c>
      <c r="D4" s="565"/>
      <c r="E4" s="566"/>
      <c r="F4" s="9"/>
      <c r="G4" s="15"/>
      <c r="H4" s="15"/>
      <c r="I4" s="9"/>
      <c r="J4" s="10"/>
    </row>
    <row r="5" spans="1:10" ht="30" customHeight="1">
      <c r="A5" s="12"/>
      <c r="B5" s="132">
        <v>2</v>
      </c>
      <c r="C5" s="565" t="s">
        <v>104</v>
      </c>
      <c r="D5" s="565"/>
      <c r="E5" s="566"/>
      <c r="F5" s="9"/>
      <c r="G5" s="9"/>
      <c r="H5" s="9"/>
      <c r="I5" s="9"/>
      <c r="J5" s="10"/>
    </row>
    <row r="6" spans="1:10" s="18" customFormat="1" ht="30" customHeight="1">
      <c r="A6" s="12"/>
      <c r="B6" s="132">
        <v>3</v>
      </c>
      <c r="C6" s="565" t="s">
        <v>33</v>
      </c>
      <c r="D6" s="565"/>
      <c r="E6" s="566"/>
      <c r="F6" s="9"/>
      <c r="G6" s="9"/>
      <c r="H6" s="9"/>
      <c r="I6" s="9"/>
      <c r="J6" s="9"/>
    </row>
    <row r="7" spans="1:10" ht="40.15" hidden="1" customHeight="1">
      <c r="A7" s="12"/>
      <c r="B7" s="133">
        <v>4</v>
      </c>
      <c r="C7" s="576" t="s">
        <v>316</v>
      </c>
      <c r="D7" s="576"/>
      <c r="E7" s="577"/>
      <c r="F7" s="9"/>
      <c r="G7" s="9"/>
      <c r="H7" s="9"/>
      <c r="I7" s="9"/>
      <c r="J7" s="10"/>
    </row>
    <row r="8" spans="1:10" ht="12" customHeight="1">
      <c r="A8" s="12"/>
      <c r="B8" s="13"/>
      <c r="C8" s="12"/>
      <c r="D8" s="12"/>
      <c r="E8" s="14"/>
      <c r="F8" s="9"/>
      <c r="G8" s="9"/>
      <c r="H8" s="9"/>
      <c r="I8" s="9"/>
      <c r="J8" s="10"/>
    </row>
    <row r="9" spans="1:10" ht="20.25" customHeight="1">
      <c r="A9" s="12"/>
      <c r="B9" s="573"/>
      <c r="C9" s="574"/>
      <c r="D9" s="574"/>
      <c r="E9" s="575"/>
      <c r="F9" s="9"/>
      <c r="G9" s="9"/>
      <c r="H9" s="9"/>
      <c r="I9" s="9"/>
      <c r="J9" s="10"/>
    </row>
    <row r="10" spans="1:10" ht="33.75" hidden="1" customHeight="1">
      <c r="A10" s="12"/>
      <c r="B10" s="13"/>
      <c r="C10" s="12"/>
      <c r="D10" s="12"/>
      <c r="E10" s="16"/>
      <c r="F10" s="9"/>
      <c r="G10" s="9"/>
      <c r="H10" s="9"/>
      <c r="I10" s="9"/>
      <c r="J10" s="10"/>
    </row>
    <row r="11" spans="1:10" ht="24" customHeight="1">
      <c r="B11" s="558" t="s">
        <v>70</v>
      </c>
      <c r="C11" s="559"/>
      <c r="D11" s="559"/>
      <c r="E11" s="17"/>
    </row>
    <row r="12" spans="1:10" ht="15.95" customHeight="1">
      <c r="B12" s="578" t="s">
        <v>71</v>
      </c>
      <c r="C12" s="579"/>
      <c r="D12" s="579"/>
      <c r="E12" s="19"/>
      <c r="G12" s="9"/>
      <c r="H12" s="9"/>
      <c r="I12" s="9"/>
      <c r="J12" s="10"/>
    </row>
    <row r="13" spans="1:10" ht="24" customHeight="1">
      <c r="B13" s="558" t="s">
        <v>72</v>
      </c>
      <c r="C13" s="559"/>
      <c r="D13" s="559"/>
      <c r="E13" s="17"/>
      <c r="F13" s="20"/>
      <c r="G13" s="21"/>
      <c r="H13" s="21"/>
      <c r="I13" s="21"/>
      <c r="J13" s="21"/>
    </row>
    <row r="14" spans="1:10" ht="15.95" customHeight="1">
      <c r="B14" s="560" t="s">
        <v>73</v>
      </c>
      <c r="C14" s="561"/>
      <c r="D14" s="561"/>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T8U+HHcmV1WzFeEdFQTwGdvC10/YrfPE5xALpvzKfe4OcyPS/IgjZDcCgi6ItoqxQ9WkigUPEo8llimG9vgu8g==" saltValue="V3k7eBMH+UEaqDzeVsS2Og==" spinCount="100000" sheet="1"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83" t="str">
        <f>Cover!$B$2</f>
        <v>"To engage of land valuer for alternate assessment of land cost for proposed land at Bhosa and Waigaon (Bailmare)  Samudrpur Tehsil, Wardha District, Maharashtra for construction of 6000MW Wardha HVDC Terminal"</v>
      </c>
      <c r="C1" s="583"/>
      <c r="D1" s="583"/>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84" t="str">
        <f>Cover!B3</f>
        <v>Specification No.: WR-I/RPC/VRL/NIT-74/I-469-2025/RFX-5002004718</v>
      </c>
      <c r="C2" s="584"/>
      <c r="D2" s="584"/>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82" t="s">
        <v>28</v>
      </c>
      <c r="C4" s="582"/>
      <c r="D4" s="582"/>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ht="40.5" customHeight="1">
      <c r="B9" s="234" t="s">
        <v>50</v>
      </c>
      <c r="C9" s="235"/>
      <c r="D9" s="233"/>
    </row>
    <row r="10" spans="2:29">
      <c r="B10" s="236" t="s">
        <v>340</v>
      </c>
      <c r="C10" s="237"/>
      <c r="D10" s="233"/>
    </row>
    <row r="11" spans="2:29">
      <c r="B11" s="238" t="s">
        <v>341</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80" t="s">
        <v>30</v>
      </c>
      <c r="C19" s="581"/>
      <c r="D19" s="274"/>
    </row>
    <row r="20" spans="2:5">
      <c r="B20" s="580" t="s">
        <v>246</v>
      </c>
      <c r="C20" s="581"/>
      <c r="D20" s="274"/>
    </row>
    <row r="21" spans="2:5">
      <c r="B21" s="580" t="s">
        <v>247</v>
      </c>
      <c r="C21" s="581"/>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56"/>
  <sheetViews>
    <sheetView zoomScale="90" zoomScaleNormal="90" zoomScaleSheetLayoutView="90" workbookViewId="0">
      <selection activeCell="F25" sqref="F25"/>
    </sheetView>
  </sheetViews>
  <sheetFormatPr defaultColWidth="9" defaultRowHeight="16.5"/>
  <cols>
    <col min="1" max="1" width="9" style="205" customWidth="1"/>
    <col min="2" max="2" width="18.375" style="345" customWidth="1"/>
    <col min="3" max="3" width="74.125" style="426" customWidth="1"/>
    <col min="4" max="4" width="11.125" style="345" customWidth="1"/>
    <col min="5" max="5" width="9.875" style="205" customWidth="1"/>
    <col min="6" max="6" width="14.75" style="353" customWidth="1"/>
    <col min="7" max="7" width="17.5" style="447"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Specification No.: WR-I/RPC/VRL/NIT-74/I-469-2025/RFX-5002004718</v>
      </c>
      <c r="B1" s="280"/>
      <c r="C1" s="424"/>
      <c r="D1" s="331"/>
      <c r="E1" s="421"/>
      <c r="F1" s="332"/>
      <c r="G1" s="446"/>
    </row>
    <row r="2" spans="1:7">
      <c r="B2" s="349"/>
      <c r="C2" s="360"/>
    </row>
    <row r="3" spans="1:7" ht="18.75">
      <c r="A3" s="585" t="str">
        <f>Cover!$B$2</f>
        <v>"To engage of land valuer for alternate assessment of land cost for proposed land at Bhosa and Waigaon (Bailmare)  Samudrpur Tehsil, Wardha District, Maharashtra for construction of 6000MW Wardha HVDC Terminal"</v>
      </c>
      <c r="B3" s="585"/>
      <c r="C3" s="585"/>
      <c r="D3" s="585"/>
      <c r="E3" s="585"/>
      <c r="F3" s="585"/>
      <c r="G3" s="585"/>
    </row>
    <row r="4" spans="1:7" ht="18.75">
      <c r="A4" s="586" t="s">
        <v>324</v>
      </c>
      <c r="B4" s="587"/>
      <c r="C4" s="587"/>
      <c r="D4" s="587"/>
      <c r="E4" s="587"/>
      <c r="F4" s="587"/>
      <c r="G4" s="587"/>
    </row>
    <row r="6" spans="1:7">
      <c r="A6" s="279" t="s">
        <v>52</v>
      </c>
      <c r="B6" s="26"/>
      <c r="C6" s="425"/>
      <c r="D6" s="278"/>
      <c r="E6" s="277"/>
      <c r="F6" s="353" t="s">
        <v>74</v>
      </c>
    </row>
    <row r="7" spans="1:7">
      <c r="A7" s="279" t="str">
        <f>"Bidder as "&amp; 'Names of Bidder'!D6</f>
        <v xml:space="preserve">Bidder as </v>
      </c>
      <c r="B7" s="26"/>
      <c r="F7" s="358" t="s">
        <v>110</v>
      </c>
    </row>
    <row r="8" spans="1:7">
      <c r="A8" s="279" t="s">
        <v>75</v>
      </c>
      <c r="B8" s="26"/>
      <c r="C8" s="366" t="str">
        <f>IF('Names of Bidder'!D8=0, "", 'Names of Bidder'!D8)</f>
        <v/>
      </c>
      <c r="D8" s="400"/>
      <c r="E8" s="422"/>
      <c r="F8" s="364" t="s">
        <v>77</v>
      </c>
      <c r="G8" s="448"/>
    </row>
    <row r="9" spans="1:7">
      <c r="A9" s="279" t="s">
        <v>76</v>
      </c>
      <c r="B9" s="26"/>
      <c r="C9" s="366" t="str">
        <f>IF('Names of Bidder'!D9=0, "", 'Names of Bidder'!D9)</f>
        <v/>
      </c>
      <c r="D9" s="400"/>
      <c r="E9" s="422"/>
      <c r="F9" s="364" t="s">
        <v>111</v>
      </c>
      <c r="G9" s="448"/>
    </row>
    <row r="10" spans="1:7">
      <c r="A10" s="275"/>
      <c r="B10" s="357"/>
      <c r="C10" s="366" t="str">
        <f>IF('Names of Bidder'!D10=0, "", 'Names of Bidder'!D10)</f>
        <v/>
      </c>
      <c r="D10" s="400"/>
      <c r="E10" s="422"/>
      <c r="F10" s="364" t="s">
        <v>112</v>
      </c>
      <c r="G10" s="448"/>
    </row>
    <row r="11" spans="1:7">
      <c r="A11" s="275"/>
      <c r="B11" s="357"/>
      <c r="C11" s="366" t="str">
        <f>IF('Names of Bidder'!D11=0, "", 'Names of Bidder'!D11)</f>
        <v/>
      </c>
      <c r="D11" s="400"/>
      <c r="E11" s="422"/>
      <c r="F11" s="364" t="s">
        <v>113</v>
      </c>
      <c r="G11" s="448"/>
    </row>
    <row r="12" spans="1:7">
      <c r="A12" s="275"/>
      <c r="B12" s="357"/>
      <c r="C12" s="366"/>
      <c r="D12" s="278"/>
      <c r="E12" s="277"/>
      <c r="F12" s="358"/>
    </row>
    <row r="13" spans="1:7">
      <c r="F13" s="332"/>
      <c r="G13" s="446" t="s">
        <v>62</v>
      </c>
    </row>
    <row r="14" spans="1:7">
      <c r="A14" s="485" t="s">
        <v>63</v>
      </c>
      <c r="B14" s="418" t="s">
        <v>338</v>
      </c>
      <c r="C14" s="416" t="s">
        <v>69</v>
      </c>
      <c r="D14" s="486" t="s">
        <v>61</v>
      </c>
      <c r="E14" s="487" t="s">
        <v>64</v>
      </c>
      <c r="F14" s="416" t="s">
        <v>124</v>
      </c>
      <c r="G14" s="488" t="s">
        <v>125</v>
      </c>
    </row>
    <row r="15" spans="1:7">
      <c r="A15" s="489">
        <v>1</v>
      </c>
      <c r="B15" s="486">
        <v>2</v>
      </c>
      <c r="C15" s="416">
        <v>3</v>
      </c>
      <c r="D15" s="486">
        <v>4</v>
      </c>
      <c r="E15" s="489">
        <v>5</v>
      </c>
      <c r="F15" s="486">
        <v>6</v>
      </c>
      <c r="G15" s="472" t="s">
        <v>53</v>
      </c>
    </row>
    <row r="16" spans="1:7">
      <c r="A16" s="444"/>
      <c r="B16" s="490"/>
      <c r="C16" s="445" t="s">
        <v>328</v>
      </c>
      <c r="D16" s="486"/>
      <c r="E16" s="487"/>
      <c r="F16" s="491"/>
      <c r="G16" s="472"/>
    </row>
    <row r="17" spans="1:7">
      <c r="A17" s="479"/>
      <c r="B17" s="480"/>
      <c r="C17" s="523" t="s">
        <v>347</v>
      </c>
      <c r="D17" s="484"/>
      <c r="E17" s="483"/>
      <c r="F17" s="478"/>
      <c r="G17" s="492">
        <f t="shared" ref="G17:G49" si="0">E17*F17</f>
        <v>0</v>
      </c>
    </row>
    <row r="18" spans="1:7">
      <c r="A18" s="479"/>
      <c r="B18" s="480"/>
      <c r="C18" s="481"/>
      <c r="D18" s="482"/>
      <c r="E18" s="483"/>
      <c r="F18" s="478"/>
      <c r="G18" s="492">
        <f t="shared" si="0"/>
        <v>0</v>
      </c>
    </row>
    <row r="19" spans="1:7">
      <c r="A19" s="479"/>
      <c r="B19" s="480"/>
      <c r="C19" s="481"/>
      <c r="D19" s="484"/>
      <c r="E19" s="483"/>
      <c r="F19" s="478"/>
      <c r="G19" s="492">
        <f t="shared" si="0"/>
        <v>0</v>
      </c>
    </row>
    <row r="20" spans="1:7">
      <c r="A20" s="479"/>
      <c r="B20" s="480"/>
      <c r="C20" s="481"/>
      <c r="D20" s="482"/>
      <c r="E20" s="483"/>
      <c r="F20" s="478"/>
      <c r="G20" s="492">
        <f t="shared" si="0"/>
        <v>0</v>
      </c>
    </row>
    <row r="21" spans="1:7">
      <c r="A21" s="479"/>
      <c r="B21" s="480"/>
      <c r="C21" s="481"/>
      <c r="D21" s="484"/>
      <c r="E21" s="483"/>
      <c r="F21" s="478"/>
      <c r="G21" s="492">
        <f t="shared" si="0"/>
        <v>0</v>
      </c>
    </row>
    <row r="22" spans="1:7">
      <c r="A22" s="479"/>
      <c r="B22" s="480"/>
      <c r="C22" s="481"/>
      <c r="D22" s="482"/>
      <c r="E22" s="483"/>
      <c r="F22" s="478"/>
      <c r="G22" s="492">
        <f t="shared" si="0"/>
        <v>0</v>
      </c>
    </row>
    <row r="23" spans="1:7">
      <c r="A23" s="479"/>
      <c r="B23" s="480"/>
      <c r="C23" s="481"/>
      <c r="D23" s="484"/>
      <c r="E23" s="483"/>
      <c r="F23" s="478"/>
      <c r="G23" s="492">
        <f t="shared" si="0"/>
        <v>0</v>
      </c>
    </row>
    <row r="24" spans="1:7">
      <c r="A24" s="479"/>
      <c r="B24" s="480"/>
      <c r="C24" s="481"/>
      <c r="D24" s="482"/>
      <c r="E24" s="483"/>
      <c r="F24" s="478"/>
      <c r="G24" s="492">
        <f t="shared" si="0"/>
        <v>0</v>
      </c>
    </row>
    <row r="25" spans="1:7">
      <c r="A25" s="479"/>
      <c r="B25" s="480"/>
      <c r="C25" s="481"/>
      <c r="D25" s="484"/>
      <c r="E25" s="483"/>
      <c r="F25" s="478"/>
      <c r="G25" s="492">
        <f t="shared" si="0"/>
        <v>0</v>
      </c>
    </row>
    <row r="26" spans="1:7">
      <c r="A26" s="479"/>
      <c r="B26" s="480"/>
      <c r="C26" s="481"/>
      <c r="D26" s="482"/>
      <c r="E26" s="483"/>
      <c r="F26" s="478"/>
      <c r="G26" s="492">
        <f t="shared" si="0"/>
        <v>0</v>
      </c>
    </row>
    <row r="27" spans="1:7">
      <c r="A27" s="479"/>
      <c r="B27" s="480"/>
      <c r="C27" s="481"/>
      <c r="D27" s="484"/>
      <c r="E27" s="483"/>
      <c r="F27" s="478"/>
      <c r="G27" s="492">
        <f t="shared" si="0"/>
        <v>0</v>
      </c>
    </row>
    <row r="28" spans="1:7">
      <c r="A28" s="479"/>
      <c r="B28" s="480"/>
      <c r="C28" s="481"/>
      <c r="D28" s="482"/>
      <c r="E28" s="483"/>
      <c r="F28" s="478"/>
      <c r="G28" s="492">
        <f t="shared" si="0"/>
        <v>0</v>
      </c>
    </row>
    <row r="29" spans="1:7">
      <c r="A29" s="479"/>
      <c r="B29" s="480"/>
      <c r="C29" s="481"/>
      <c r="D29" s="484"/>
      <c r="E29" s="483"/>
      <c r="F29" s="478"/>
      <c r="G29" s="492">
        <f t="shared" si="0"/>
        <v>0</v>
      </c>
    </row>
    <row r="30" spans="1:7">
      <c r="A30" s="479"/>
      <c r="B30" s="480"/>
      <c r="C30" s="481"/>
      <c r="D30" s="482"/>
      <c r="E30" s="483"/>
      <c r="F30" s="478"/>
      <c r="G30" s="492">
        <f t="shared" si="0"/>
        <v>0</v>
      </c>
    </row>
    <row r="31" spans="1:7">
      <c r="A31" s="479"/>
      <c r="B31" s="480"/>
      <c r="C31" s="481"/>
      <c r="D31" s="484"/>
      <c r="E31" s="483"/>
      <c r="F31" s="478"/>
      <c r="G31" s="492">
        <f t="shared" si="0"/>
        <v>0</v>
      </c>
    </row>
    <row r="32" spans="1:7">
      <c r="A32" s="479"/>
      <c r="B32" s="480"/>
      <c r="C32" s="481"/>
      <c r="D32" s="482"/>
      <c r="E32" s="483"/>
      <c r="F32" s="478"/>
      <c r="G32" s="492">
        <f t="shared" si="0"/>
        <v>0</v>
      </c>
    </row>
    <row r="33" spans="1:7">
      <c r="A33" s="479"/>
      <c r="B33" s="480"/>
      <c r="C33" s="481"/>
      <c r="D33" s="484"/>
      <c r="E33" s="483"/>
      <c r="F33" s="478"/>
      <c r="G33" s="492">
        <f t="shared" si="0"/>
        <v>0</v>
      </c>
    </row>
    <row r="34" spans="1:7">
      <c r="A34" s="495"/>
      <c r="B34" s="498"/>
      <c r="C34" s="539"/>
      <c r="D34" s="502"/>
      <c r="E34" s="503"/>
      <c r="F34" s="438"/>
      <c r="G34" s="492">
        <f t="shared" si="0"/>
        <v>0</v>
      </c>
    </row>
    <row r="35" spans="1:7">
      <c r="A35" s="495"/>
      <c r="B35" s="498"/>
      <c r="C35" s="499"/>
      <c r="D35" s="500"/>
      <c r="E35" s="501"/>
      <c r="F35" s="438"/>
      <c r="G35" s="492">
        <f t="shared" si="0"/>
        <v>0</v>
      </c>
    </row>
    <row r="36" spans="1:7" s="513" customFormat="1">
      <c r="A36" s="495"/>
      <c r="B36" s="498"/>
      <c r="C36" s="499"/>
      <c r="D36" s="502"/>
      <c r="E36" s="503"/>
      <c r="F36" s="438"/>
      <c r="G36" s="492">
        <f t="shared" si="0"/>
        <v>0</v>
      </c>
    </row>
    <row r="37" spans="1:7" s="513" customFormat="1">
      <c r="A37" s="495"/>
      <c r="B37" s="498"/>
      <c r="C37" s="499"/>
      <c r="D37" s="500"/>
      <c r="E37" s="501"/>
      <c r="F37" s="438"/>
      <c r="G37" s="492">
        <f t="shared" si="0"/>
        <v>0</v>
      </c>
    </row>
    <row r="38" spans="1:7" s="513" customFormat="1">
      <c r="A38" s="495"/>
      <c r="B38" s="498"/>
      <c r="C38" s="499"/>
      <c r="D38" s="500"/>
      <c r="E38" s="501"/>
      <c r="F38" s="438"/>
      <c r="G38" s="492">
        <f t="shared" si="0"/>
        <v>0</v>
      </c>
    </row>
    <row r="39" spans="1:7" s="513" customFormat="1">
      <c r="A39" s="495"/>
      <c r="B39" s="498"/>
      <c r="C39" s="499"/>
      <c r="D39" s="500"/>
      <c r="E39" s="501"/>
      <c r="F39" s="438"/>
      <c r="G39" s="492">
        <f t="shared" si="0"/>
        <v>0</v>
      </c>
    </row>
    <row r="40" spans="1:7" s="513" customFormat="1">
      <c r="A40" s="495"/>
      <c r="B40" s="498"/>
      <c r="C40" s="499"/>
      <c r="D40" s="500"/>
      <c r="E40" s="501"/>
      <c r="F40" s="438"/>
      <c r="G40" s="492">
        <f t="shared" si="0"/>
        <v>0</v>
      </c>
    </row>
    <row r="41" spans="1:7" s="513" customFormat="1">
      <c r="A41" s="495"/>
      <c r="B41" s="498"/>
      <c r="C41" s="499"/>
      <c r="D41" s="500"/>
      <c r="E41" s="501"/>
      <c r="F41" s="438"/>
      <c r="G41" s="492">
        <f t="shared" si="0"/>
        <v>0</v>
      </c>
    </row>
    <row r="42" spans="1:7" s="513" customFormat="1">
      <c r="A42" s="495"/>
      <c r="B42" s="498"/>
      <c r="C42" s="499"/>
      <c r="D42" s="500"/>
      <c r="E42" s="501"/>
      <c r="F42" s="438"/>
      <c r="G42" s="492">
        <f t="shared" si="0"/>
        <v>0</v>
      </c>
    </row>
    <row r="43" spans="1:7" s="513" customFormat="1">
      <c r="A43" s="495"/>
      <c r="B43" s="498"/>
      <c r="C43" s="499"/>
      <c r="D43" s="500"/>
      <c r="E43" s="501"/>
      <c r="F43" s="438"/>
      <c r="G43" s="492">
        <f t="shared" si="0"/>
        <v>0</v>
      </c>
    </row>
    <row r="44" spans="1:7" s="513" customFormat="1">
      <c r="A44" s="495"/>
      <c r="B44" s="498"/>
      <c r="C44" s="499"/>
      <c r="D44" s="500"/>
      <c r="E44" s="501"/>
      <c r="F44" s="438"/>
      <c r="G44" s="492">
        <f t="shared" si="0"/>
        <v>0</v>
      </c>
    </row>
    <row r="45" spans="1:7" s="513" customFormat="1">
      <c r="A45" s="495"/>
      <c r="B45" s="498"/>
      <c r="C45" s="499"/>
      <c r="D45" s="500"/>
      <c r="E45" s="501"/>
      <c r="F45" s="438"/>
      <c r="G45" s="492">
        <f t="shared" si="0"/>
        <v>0</v>
      </c>
    </row>
    <row r="46" spans="1:7" s="513" customFormat="1">
      <c r="A46" s="495"/>
      <c r="B46" s="498"/>
      <c r="C46" s="499"/>
      <c r="D46" s="500"/>
      <c r="E46" s="501"/>
      <c r="F46" s="438"/>
      <c r="G46" s="492">
        <f t="shared" si="0"/>
        <v>0</v>
      </c>
    </row>
    <row r="47" spans="1:7" s="513" customFormat="1">
      <c r="A47" s="495"/>
      <c r="B47" s="498"/>
      <c r="C47" s="499"/>
      <c r="D47" s="500"/>
      <c r="E47" s="501"/>
      <c r="F47" s="438"/>
      <c r="G47" s="492">
        <f t="shared" si="0"/>
        <v>0</v>
      </c>
    </row>
    <row r="48" spans="1:7" s="513" customFormat="1">
      <c r="A48" s="495"/>
      <c r="B48" s="498"/>
      <c r="C48" s="499"/>
      <c r="D48" s="500"/>
      <c r="E48" s="501"/>
      <c r="F48" s="438"/>
      <c r="G48" s="492">
        <f t="shared" si="0"/>
        <v>0</v>
      </c>
    </row>
    <row r="49" spans="1:7" s="513" customFormat="1">
      <c r="A49" s="495"/>
      <c r="B49" s="498"/>
      <c r="C49" s="499"/>
      <c r="D49" s="500"/>
      <c r="E49" s="501"/>
      <c r="F49" s="438"/>
      <c r="G49" s="492">
        <f t="shared" si="0"/>
        <v>0</v>
      </c>
    </row>
    <row r="50" spans="1:7">
      <c r="A50" s="495"/>
      <c r="B50" s="493"/>
      <c r="C50" s="494"/>
      <c r="D50" s="496"/>
      <c r="E50" s="497"/>
      <c r="F50" s="438"/>
      <c r="G50" s="492"/>
    </row>
    <row r="51" spans="1:7">
      <c r="A51" s="504"/>
      <c r="B51" s="504"/>
      <c r="C51" s="505"/>
      <c r="D51" s="506"/>
      <c r="E51" s="507"/>
      <c r="F51" s="507"/>
      <c r="G51" s="508"/>
    </row>
    <row r="52" spans="1:7">
      <c r="A52" s="514"/>
      <c r="B52" s="515"/>
      <c r="C52" s="509" t="s">
        <v>333</v>
      </c>
      <c r="D52" s="510"/>
      <c r="E52" s="511"/>
      <c r="F52" s="516"/>
      <c r="G52" s="512">
        <f>SUM(G17:G50)</f>
        <v>0</v>
      </c>
    </row>
    <row r="53" spans="1:7">
      <c r="A53" s="100" t="s">
        <v>78</v>
      </c>
      <c r="B53" s="288"/>
      <c r="C53" s="427" t="str">
        <f>IF('Names of Bidder'!D23=0, "", 'Names of Bidder'!D23)</f>
        <v/>
      </c>
      <c r="D53" s="401"/>
      <c r="F53" s="346" t="s">
        <v>80</v>
      </c>
      <c r="G53" s="447" t="str">
        <f>IF('Names of Bidder'!D18=0, "", 'Names of Bidder'!D18)</f>
        <v/>
      </c>
    </row>
    <row r="54" spans="1:7">
      <c r="A54" s="100" t="s">
        <v>79</v>
      </c>
      <c r="B54" s="288"/>
      <c r="C54" s="427" t="str">
        <f>IF('Names of Bidder'!D24=0, "", 'Names of Bidder'!D24)</f>
        <v/>
      </c>
      <c r="F54" s="346" t="s">
        <v>81</v>
      </c>
      <c r="G54" s="447" t="str">
        <f>IF('Names of Bidder'!D19=0, "", 'Names of Bidder'!D19)</f>
        <v/>
      </c>
    </row>
    <row r="55" spans="1:7">
      <c r="C55" s="428"/>
    </row>
    <row r="56" spans="1:7">
      <c r="C56" s="428"/>
      <c r="F56" s="346"/>
    </row>
  </sheetData>
  <sheetProtection algorithmName="SHA-512" hashValue="HhJoJ9cckfEj78Nr191YqGyhbGtv512OeT+JJIAv2cr1PBmHIH06Qnhxc7MyI5djF0P5EqOHGF9cMdle6OcFig==" saltValue="2iytv4NihyLjbuuk0mT87A=="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64"/>
  <sheetViews>
    <sheetView tabSelected="1" view="pageBreakPreview" zoomScale="91" zoomScaleNormal="91" zoomScaleSheetLayoutView="91" workbookViewId="0">
      <selection activeCell="F18" sqref="F18"/>
    </sheetView>
  </sheetViews>
  <sheetFormatPr defaultColWidth="9" defaultRowHeight="16.5"/>
  <cols>
    <col min="1" max="1" width="8.25" style="359" customWidth="1"/>
    <col min="2" max="2" width="13.875" style="359" customWidth="1"/>
    <col min="3" max="3" width="61.25" style="355" customWidth="1"/>
    <col min="4" max="4" width="10.375" style="354" customWidth="1"/>
    <col min="5" max="5" width="15.75" style="419" customWidth="1"/>
    <col min="6" max="6" width="18.125" style="356" customWidth="1"/>
    <col min="7" max="7" width="24.375" style="354"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c r="A1" s="58" t="str">
        <f>Cover!B3</f>
        <v>Specification No.: WR-I/RPC/VRL/NIT-74/I-469-2025/RFX-5002004718</v>
      </c>
      <c r="B1" s="431"/>
      <c r="C1" s="431"/>
      <c r="D1" s="331"/>
      <c r="E1" s="57"/>
      <c r="F1" s="332"/>
      <c r="G1" s="431" t="s">
        <v>84</v>
      </c>
    </row>
    <row r="2" spans="1:14">
      <c r="A2" s="345"/>
      <c r="B2" s="349"/>
      <c r="C2" s="352"/>
      <c r="D2" s="345"/>
      <c r="E2" s="205"/>
      <c r="F2" s="353"/>
      <c r="G2" s="348"/>
    </row>
    <row r="3" spans="1:14" ht="69" customHeight="1">
      <c r="A3" s="592" t="str">
        <f>Cover!$B$2</f>
        <v>"To engage of land valuer for alternate assessment of land cost for proposed land at Bhosa and Waigaon (Bailmare)  Samudrpur Tehsil, Wardha District, Maharashtra for construction of 6000MW Wardha HVDC Terminal"</v>
      </c>
      <c r="B3" s="592"/>
      <c r="C3" s="592"/>
      <c r="D3" s="592"/>
      <c r="E3" s="592"/>
      <c r="F3" s="592"/>
      <c r="G3" s="592"/>
      <c r="L3" s="335"/>
      <c r="N3" s="336"/>
    </row>
    <row r="4" spans="1:14">
      <c r="A4" s="593" t="s">
        <v>325</v>
      </c>
      <c r="B4" s="594"/>
      <c r="C4" s="594"/>
      <c r="D4" s="594"/>
      <c r="E4" s="594"/>
      <c r="F4" s="594"/>
      <c r="G4" s="594"/>
      <c r="H4" s="337"/>
      <c r="L4" s="335"/>
      <c r="N4" s="336"/>
    </row>
    <row r="5" spans="1:14">
      <c r="G5" s="348"/>
      <c r="L5" s="335"/>
      <c r="N5" s="336"/>
    </row>
    <row r="6" spans="1:14">
      <c r="A6" s="278" t="str">
        <f>'  Sch-1'!A6</f>
        <v>Bidder’s Name and Address</v>
      </c>
      <c r="B6" s="26"/>
      <c r="C6" s="357"/>
      <c r="D6" s="357"/>
      <c r="E6" s="275"/>
      <c r="F6" s="353" t="s">
        <v>74</v>
      </c>
      <c r="G6" s="348"/>
      <c r="H6" s="357"/>
      <c r="L6" s="335"/>
      <c r="N6" s="336"/>
    </row>
    <row r="7" spans="1:14">
      <c r="A7" s="362" t="str">
        <f>'  Sch-1'!A7</f>
        <v xml:space="preserve">Bidder as </v>
      </c>
      <c r="B7" s="338"/>
      <c r="F7" s="358" t="s">
        <v>110</v>
      </c>
      <c r="G7" s="348"/>
      <c r="H7" s="357"/>
      <c r="L7" s="335"/>
      <c r="N7" s="336"/>
    </row>
    <row r="8" spans="1:14">
      <c r="A8" s="278" t="s">
        <v>75</v>
      </c>
      <c r="B8" s="26"/>
      <c r="C8" s="591" t="str">
        <f>IF('  Sch-1'!C8=0, "", '  Sch-1'!C8)</f>
        <v/>
      </c>
      <c r="D8" s="591"/>
      <c r="E8" s="591"/>
      <c r="F8" s="364" t="s">
        <v>77</v>
      </c>
      <c r="G8" s="357"/>
      <c r="L8" s="335"/>
      <c r="N8" s="336"/>
    </row>
    <row r="9" spans="1:14">
      <c r="A9" s="278" t="s">
        <v>76</v>
      </c>
      <c r="B9" s="26"/>
      <c r="C9" s="591" t="str">
        <f>IF('  Sch-1'!C9=0, "", '  Sch-1'!C9)</f>
        <v/>
      </c>
      <c r="D9" s="591"/>
      <c r="E9" s="591"/>
      <c r="F9" s="364" t="s">
        <v>111</v>
      </c>
      <c r="G9" s="357"/>
      <c r="L9" s="335"/>
      <c r="N9" s="336"/>
    </row>
    <row r="10" spans="1:14">
      <c r="A10" s="363"/>
      <c r="B10" s="357"/>
      <c r="C10" s="591" t="str">
        <f>IF('  Sch-1'!C10=0, "", '  Sch-1'!C10)</f>
        <v/>
      </c>
      <c r="D10" s="591"/>
      <c r="E10" s="591"/>
      <c r="F10" s="364" t="s">
        <v>112</v>
      </c>
      <c r="G10" s="357"/>
    </row>
    <row r="11" spans="1:14">
      <c r="A11" s="363"/>
      <c r="B11" s="357"/>
      <c r="C11" s="591" t="str">
        <f>IF('  Sch-1'!C11=0, "", '  Sch-1'!C11)</f>
        <v/>
      </c>
      <c r="D11" s="591"/>
      <c r="E11" s="591"/>
      <c r="F11" s="364" t="s">
        <v>113</v>
      </c>
      <c r="G11" s="357"/>
    </row>
    <row r="12" spans="1:14">
      <c r="A12" s="363"/>
      <c r="B12" s="357"/>
      <c r="C12" s="26"/>
      <c r="D12" s="26"/>
      <c r="E12" s="279"/>
      <c r="F12" s="358"/>
      <c r="G12" s="348"/>
      <c r="H12" s="357"/>
    </row>
    <row r="13" spans="1:14">
      <c r="A13" s="363"/>
      <c r="B13" s="357"/>
      <c r="C13" s="26"/>
      <c r="D13" s="26"/>
      <c r="E13" s="279"/>
      <c r="F13" s="365"/>
      <c r="G13" s="431" t="s">
        <v>62</v>
      </c>
    </row>
    <row r="14" spans="1:14">
      <c r="A14" s="284" t="s">
        <v>63</v>
      </c>
      <c r="B14" s="284" t="s">
        <v>237</v>
      </c>
      <c r="C14" s="284" t="s">
        <v>69</v>
      </c>
      <c r="D14" s="285" t="s">
        <v>61</v>
      </c>
      <c r="E14" s="154" t="s">
        <v>64</v>
      </c>
      <c r="F14" s="284" t="s">
        <v>126</v>
      </c>
      <c r="G14" s="461" t="s">
        <v>125</v>
      </c>
      <c r="H14" s="334"/>
      <c r="M14" s="339"/>
      <c r="N14" s="339"/>
    </row>
    <row r="15" spans="1:14">
      <c r="A15" s="285">
        <v>1</v>
      </c>
      <c r="B15" s="285">
        <v>2</v>
      </c>
      <c r="C15" s="285">
        <v>3</v>
      </c>
      <c r="D15" s="285">
        <v>4</v>
      </c>
      <c r="E15" s="154">
        <v>5</v>
      </c>
      <c r="F15" s="285">
        <v>6</v>
      </c>
      <c r="G15" s="462" t="s">
        <v>53</v>
      </c>
      <c r="H15" s="340"/>
      <c r="M15" s="341"/>
      <c r="N15" s="341"/>
    </row>
    <row r="16" spans="1:14" ht="20.25">
      <c r="A16" s="285"/>
      <c r="B16" s="285"/>
      <c r="C16" s="595" t="s">
        <v>326</v>
      </c>
      <c r="D16" s="596"/>
      <c r="E16" s="596"/>
      <c r="F16" s="596"/>
      <c r="G16" s="597"/>
      <c r="H16" s="340"/>
      <c r="M16" s="341"/>
      <c r="N16" s="341"/>
    </row>
    <row r="17" spans="1:14" ht="20.25">
      <c r="A17" s="541"/>
      <c r="B17" s="542" t="s">
        <v>348</v>
      </c>
      <c r="C17" s="543"/>
      <c r="D17" s="540"/>
      <c r="E17" s="540"/>
      <c r="F17" s="478"/>
      <c r="G17" s="464"/>
      <c r="H17" s="340"/>
      <c r="M17" s="341"/>
      <c r="N17" s="341"/>
    </row>
    <row r="18" spans="1:14" ht="112.5">
      <c r="A18" s="541"/>
      <c r="B18" s="542"/>
      <c r="C18" s="544" t="s">
        <v>351</v>
      </c>
      <c r="D18" s="546" t="s">
        <v>352</v>
      </c>
      <c r="E18" s="546">
        <v>1</v>
      </c>
      <c r="F18" s="430"/>
      <c r="G18" s="464">
        <f t="shared" ref="G18" si="0">E18*F18</f>
        <v>0</v>
      </c>
      <c r="H18" s="340"/>
      <c r="M18" s="341"/>
      <c r="N18" s="341"/>
    </row>
    <row r="19" spans="1:14" ht="18.75">
      <c r="A19" s="541"/>
      <c r="B19" s="542"/>
      <c r="C19" s="545"/>
      <c r="D19" s="546"/>
      <c r="E19" s="546"/>
      <c r="F19" s="430"/>
      <c r="G19" s="464"/>
      <c r="H19" s="340"/>
      <c r="M19" s="341"/>
      <c r="N19" s="341"/>
    </row>
    <row r="20" spans="1:14" ht="18.75">
      <c r="A20" s="541"/>
      <c r="B20" s="542"/>
      <c r="C20" s="545"/>
      <c r="D20" s="546"/>
      <c r="E20" s="546"/>
      <c r="F20" s="430"/>
      <c r="G20" s="464"/>
      <c r="H20" s="340"/>
      <c r="M20" s="341"/>
      <c r="N20" s="341"/>
    </row>
    <row r="21" spans="1:14" ht="18.75">
      <c r="A21" s="457"/>
      <c r="B21" s="452"/>
      <c r="C21" s="451"/>
      <c r="D21" s="460"/>
      <c r="E21" s="459"/>
      <c r="F21" s="429"/>
      <c r="G21" s="464"/>
      <c r="H21" s="340"/>
      <c r="M21" s="341"/>
      <c r="N21" s="341"/>
    </row>
    <row r="22" spans="1:14" ht="18.75" hidden="1">
      <c r="A22" s="458"/>
      <c r="B22" s="453"/>
      <c r="C22" s="451"/>
      <c r="D22" s="460"/>
      <c r="E22" s="457"/>
      <c r="F22" s="442"/>
      <c r="G22" s="463">
        <f t="shared" ref="G22:G45" si="1">E22*F22</f>
        <v>0</v>
      </c>
      <c r="H22" s="340"/>
      <c r="M22" s="341"/>
      <c r="N22" s="341"/>
    </row>
    <row r="23" spans="1:14" ht="18.75" hidden="1">
      <c r="A23" s="458"/>
      <c r="B23" s="453"/>
      <c r="C23" s="451"/>
      <c r="D23" s="460"/>
      <c r="E23" s="457"/>
      <c r="F23" s="442"/>
      <c r="G23" s="463">
        <f t="shared" si="1"/>
        <v>0</v>
      </c>
      <c r="H23" s="340"/>
      <c r="M23" s="341"/>
      <c r="N23" s="341"/>
    </row>
    <row r="24" spans="1:14" ht="18.75" hidden="1">
      <c r="A24" s="458"/>
      <c r="B24" s="452"/>
      <c r="C24" s="451"/>
      <c r="D24" s="460"/>
      <c r="E24" s="457"/>
      <c r="F24" s="442"/>
      <c r="G24" s="463">
        <f t="shared" si="1"/>
        <v>0</v>
      </c>
      <c r="H24" s="340"/>
      <c r="M24" s="341"/>
      <c r="N24" s="341"/>
    </row>
    <row r="25" spans="1:14" ht="18.75" hidden="1">
      <c r="A25" s="458"/>
      <c r="B25" s="452"/>
      <c r="C25" s="451"/>
      <c r="D25" s="460"/>
      <c r="E25" s="457"/>
      <c r="F25" s="442"/>
      <c r="G25" s="463">
        <f t="shared" si="1"/>
        <v>0</v>
      </c>
      <c r="H25" s="340"/>
      <c r="M25" s="341"/>
      <c r="N25" s="341"/>
    </row>
    <row r="26" spans="1:14" ht="18.75" hidden="1">
      <c r="A26" s="458"/>
      <c r="B26" s="452"/>
      <c r="C26" s="451"/>
      <c r="D26" s="460"/>
      <c r="E26" s="457"/>
      <c r="F26" s="442"/>
      <c r="G26" s="463">
        <f t="shared" si="1"/>
        <v>0</v>
      </c>
      <c r="H26" s="340"/>
      <c r="M26" s="341"/>
      <c r="N26" s="341"/>
    </row>
    <row r="27" spans="1:14" ht="18.75" hidden="1">
      <c r="A27" s="458"/>
      <c r="B27" s="453"/>
      <c r="C27" s="451"/>
      <c r="D27" s="460"/>
      <c r="E27" s="457"/>
      <c r="F27" s="442"/>
      <c r="G27" s="463">
        <f t="shared" si="1"/>
        <v>0</v>
      </c>
      <c r="H27" s="340"/>
      <c r="M27" s="341"/>
      <c r="N27" s="341"/>
    </row>
    <row r="28" spans="1:14" ht="18.75" hidden="1">
      <c r="A28" s="458"/>
      <c r="B28" s="453"/>
      <c r="C28" s="451"/>
      <c r="D28" s="460"/>
      <c r="E28" s="460"/>
      <c r="F28" s="430"/>
      <c r="G28" s="463">
        <f t="shared" si="1"/>
        <v>0</v>
      </c>
      <c r="H28" s="340"/>
      <c r="M28" s="341"/>
      <c r="N28" s="341"/>
    </row>
    <row r="29" spans="1:14" ht="18.75" hidden="1">
      <c r="A29" s="458"/>
      <c r="B29" s="453"/>
      <c r="C29" s="451"/>
      <c r="D29" s="460"/>
      <c r="E29" s="460"/>
      <c r="F29" s="430"/>
      <c r="G29" s="463">
        <f t="shared" si="1"/>
        <v>0</v>
      </c>
      <c r="H29" s="340"/>
      <c r="M29" s="341"/>
      <c r="N29" s="341"/>
    </row>
    <row r="30" spans="1:14" ht="18.75" hidden="1">
      <c r="A30" s="458"/>
      <c r="B30" s="453"/>
      <c r="C30" s="454"/>
      <c r="D30" s="460"/>
      <c r="E30" s="460"/>
      <c r="F30" s="430"/>
      <c r="G30" s="463">
        <f t="shared" si="1"/>
        <v>0</v>
      </c>
      <c r="H30" s="340"/>
      <c r="M30" s="341"/>
      <c r="N30" s="341"/>
    </row>
    <row r="31" spans="1:14" ht="18.75" hidden="1">
      <c r="A31" s="458"/>
      <c r="B31" s="453"/>
      <c r="C31" s="451"/>
      <c r="D31" s="460"/>
      <c r="E31" s="460"/>
      <c r="F31" s="430"/>
      <c r="G31" s="463">
        <f t="shared" si="1"/>
        <v>0</v>
      </c>
      <c r="H31" s="340"/>
      <c r="M31" s="341"/>
      <c r="N31" s="341"/>
    </row>
    <row r="32" spans="1:14" ht="18.75" hidden="1">
      <c r="A32" s="458"/>
      <c r="B32" s="453"/>
      <c r="C32" s="451"/>
      <c r="D32" s="460"/>
      <c r="E32" s="460"/>
      <c r="F32" s="430"/>
      <c r="G32" s="463">
        <f t="shared" si="1"/>
        <v>0</v>
      </c>
      <c r="H32" s="340"/>
      <c r="M32" s="341"/>
      <c r="N32" s="341"/>
    </row>
    <row r="33" spans="1:27" ht="18.75" hidden="1">
      <c r="A33" s="458"/>
      <c r="B33" s="453"/>
      <c r="C33" s="451"/>
      <c r="D33" s="460"/>
      <c r="E33" s="460"/>
      <c r="F33" s="430"/>
      <c r="G33" s="463">
        <f t="shared" si="1"/>
        <v>0</v>
      </c>
      <c r="H33" s="340"/>
      <c r="M33" s="341"/>
      <c r="N33" s="341"/>
    </row>
    <row r="34" spans="1:27" ht="18.75" hidden="1">
      <c r="A34" s="458"/>
      <c r="B34" s="453"/>
      <c r="C34" s="451"/>
      <c r="D34" s="460"/>
      <c r="E34" s="460"/>
      <c r="F34" s="430"/>
      <c r="G34" s="463">
        <f t="shared" si="1"/>
        <v>0</v>
      </c>
      <c r="H34" s="340"/>
      <c r="M34" s="341"/>
      <c r="N34" s="341"/>
    </row>
    <row r="35" spans="1:27" ht="18.75" hidden="1">
      <c r="A35" s="458"/>
      <c r="B35" s="453"/>
      <c r="C35" s="451"/>
      <c r="D35" s="460"/>
      <c r="E35" s="460"/>
      <c r="F35" s="430"/>
      <c r="G35" s="463">
        <f t="shared" si="1"/>
        <v>0</v>
      </c>
      <c r="H35" s="340"/>
      <c r="M35" s="341"/>
      <c r="N35" s="341"/>
    </row>
    <row r="36" spans="1:27" ht="18.75" hidden="1">
      <c r="A36" s="458"/>
      <c r="B36" s="453"/>
      <c r="C36" s="451"/>
      <c r="D36" s="460"/>
      <c r="E36" s="460"/>
      <c r="F36" s="430"/>
      <c r="G36" s="463">
        <f t="shared" si="1"/>
        <v>0</v>
      </c>
      <c r="H36" s="340"/>
      <c r="M36" s="341"/>
      <c r="N36" s="341"/>
    </row>
    <row r="37" spans="1:27" ht="18.75" hidden="1">
      <c r="A37" s="458"/>
      <c r="B37" s="453"/>
      <c r="C37" s="451"/>
      <c r="D37" s="460"/>
      <c r="E37" s="460"/>
      <c r="F37" s="430"/>
      <c r="G37" s="463">
        <f t="shared" si="1"/>
        <v>0</v>
      </c>
      <c r="H37" s="340"/>
      <c r="M37" s="341"/>
      <c r="N37" s="341"/>
    </row>
    <row r="38" spans="1:27" ht="18.75" hidden="1">
      <c r="A38" s="458"/>
      <c r="B38" s="453"/>
      <c r="C38" s="451"/>
      <c r="D38" s="460"/>
      <c r="E38" s="460"/>
      <c r="F38" s="430"/>
      <c r="G38" s="463">
        <f t="shared" si="1"/>
        <v>0</v>
      </c>
      <c r="H38" s="340"/>
      <c r="M38" s="341"/>
      <c r="N38" s="341"/>
    </row>
    <row r="39" spans="1:27" ht="18.75" hidden="1">
      <c r="A39" s="458"/>
      <c r="B39" s="453"/>
      <c r="C39" s="451"/>
      <c r="D39" s="460"/>
      <c r="E39" s="460"/>
      <c r="F39" s="430"/>
      <c r="G39" s="463">
        <f t="shared" si="1"/>
        <v>0</v>
      </c>
      <c r="H39" s="340"/>
      <c r="M39" s="341"/>
      <c r="N39" s="341"/>
    </row>
    <row r="40" spans="1:27" ht="18.75" hidden="1">
      <c r="A40" s="458"/>
      <c r="B40" s="453"/>
      <c r="C40" s="451"/>
      <c r="D40" s="460"/>
      <c r="E40" s="460"/>
      <c r="F40" s="430"/>
      <c r="G40" s="463">
        <f t="shared" si="1"/>
        <v>0</v>
      </c>
      <c r="H40" s="340"/>
      <c r="M40" s="341"/>
      <c r="N40" s="341"/>
    </row>
    <row r="41" spans="1:27" ht="18.75" hidden="1">
      <c r="A41" s="458"/>
      <c r="B41" s="453"/>
      <c r="C41" s="451"/>
      <c r="D41" s="460"/>
      <c r="E41" s="460"/>
      <c r="F41" s="430"/>
      <c r="G41" s="463">
        <f t="shared" si="1"/>
        <v>0</v>
      </c>
      <c r="H41" s="340"/>
      <c r="M41" s="341"/>
      <c r="N41" s="341"/>
    </row>
    <row r="42" spans="1:27" ht="18.75" hidden="1">
      <c r="A42" s="458"/>
      <c r="B42" s="453"/>
      <c r="C42" s="451"/>
      <c r="D42" s="460"/>
      <c r="E42" s="460"/>
      <c r="F42" s="430"/>
      <c r="G42" s="463">
        <f t="shared" si="1"/>
        <v>0</v>
      </c>
      <c r="H42" s="340"/>
      <c r="M42" s="341"/>
      <c r="N42" s="341"/>
    </row>
    <row r="43" spans="1:27" ht="18.75" hidden="1">
      <c r="A43" s="458"/>
      <c r="B43" s="453"/>
      <c r="C43" s="451"/>
      <c r="D43" s="460"/>
      <c r="E43" s="460"/>
      <c r="F43" s="430"/>
      <c r="G43" s="463">
        <f t="shared" si="1"/>
        <v>0</v>
      </c>
      <c r="H43" s="340"/>
      <c r="M43" s="341"/>
      <c r="N43" s="341"/>
    </row>
    <row r="44" spans="1:27" ht="18.75" hidden="1">
      <c r="A44" s="458"/>
      <c r="B44" s="453"/>
      <c r="C44" s="451"/>
      <c r="D44" s="460"/>
      <c r="E44" s="460"/>
      <c r="F44" s="430"/>
      <c r="G44" s="463">
        <f t="shared" si="1"/>
        <v>0</v>
      </c>
      <c r="H44" s="340"/>
      <c r="M44" s="341"/>
      <c r="N44" s="341"/>
    </row>
    <row r="45" spans="1:27" ht="18.75" hidden="1">
      <c r="A45" s="458"/>
      <c r="B45" s="453"/>
      <c r="C45" s="451"/>
      <c r="D45" s="460"/>
      <c r="E45" s="460"/>
      <c r="F45" s="430"/>
      <c r="G45" s="463">
        <f t="shared" si="1"/>
        <v>0</v>
      </c>
      <c r="H45" s="340"/>
      <c r="M45" s="341"/>
      <c r="N45" s="341"/>
    </row>
    <row r="46" spans="1:27" ht="18.75" hidden="1">
      <c r="A46" s="455"/>
      <c r="B46" s="450"/>
      <c r="C46" s="456"/>
      <c r="D46" s="423"/>
      <c r="E46" s="420"/>
      <c r="F46" s="429"/>
      <c r="G46" s="463">
        <f t="shared" ref="G46" si="2">E46*F46</f>
        <v>0</v>
      </c>
      <c r="H46" s="340"/>
      <c r="M46" s="341"/>
      <c r="N46" s="341"/>
    </row>
    <row r="47" spans="1:27" s="343" customFormat="1" ht="26.25">
      <c r="A47" s="342"/>
      <c r="B47" s="361"/>
      <c r="C47" s="588" t="s">
        <v>334</v>
      </c>
      <c r="D47" s="589"/>
      <c r="E47" s="589"/>
      <c r="F47" s="590"/>
      <c r="G47" s="477">
        <f>SUM(G17:G46)</f>
        <v>0</v>
      </c>
      <c r="H47" s="340"/>
      <c r="L47" s="337"/>
      <c r="M47" s="341"/>
      <c r="N47" s="341"/>
      <c r="O47" s="337"/>
      <c r="P47" s="337"/>
      <c r="Q47" s="337"/>
      <c r="R47" s="337"/>
      <c r="S47" s="337"/>
      <c r="T47" s="337"/>
      <c r="U47" s="337"/>
      <c r="V47" s="337"/>
      <c r="W47" s="337"/>
      <c r="X47" s="337"/>
      <c r="Y47" s="337"/>
      <c r="Z47" s="337"/>
      <c r="AA47" s="337"/>
    </row>
    <row r="48" spans="1:27">
      <c r="C48" s="307"/>
      <c r="D48" s="344"/>
      <c r="M48" s="335"/>
      <c r="N48" s="347"/>
    </row>
    <row r="49" spans="1:8">
      <c r="A49" s="340" t="s">
        <v>78</v>
      </c>
      <c r="B49" s="288"/>
      <c r="C49" s="308" t="str">
        <f>IF('  Sch-1'!C53=0,"", '  Sch-1'!C53)</f>
        <v/>
      </c>
      <c r="D49" s="348"/>
      <c r="E49" s="205"/>
      <c r="F49" s="346" t="str">
        <f>'  Sch-1'!F53</f>
        <v>Printed Name   :</v>
      </c>
      <c r="G49" s="343" t="str">
        <f>IF('  Sch-1'!G53=0,"",'  Sch-1'!G53)</f>
        <v/>
      </c>
    </row>
    <row r="50" spans="1:8">
      <c r="A50" s="340" t="s">
        <v>79</v>
      </c>
      <c r="B50" s="288"/>
      <c r="C50" s="308" t="str">
        <f>IF('  Sch-1'!C54=0,"", '  Sch-1'!C54)</f>
        <v/>
      </c>
      <c r="D50" s="348"/>
      <c r="E50" s="205"/>
      <c r="F50" s="346" t="s">
        <v>81</v>
      </c>
      <c r="G50" s="343" t="str">
        <f>IF('  Sch-1'!G54=0,"",'  Sch-1'!G54)</f>
        <v/>
      </c>
    </row>
    <row r="51" spans="1:8">
      <c r="A51" s="345"/>
      <c r="B51" s="345"/>
      <c r="C51" s="352"/>
      <c r="D51" s="348"/>
      <c r="E51" s="205"/>
      <c r="F51" s="346"/>
      <c r="G51" s="348"/>
    </row>
    <row r="52" spans="1:8">
      <c r="A52" s="345"/>
      <c r="B52" s="345"/>
      <c r="C52" s="352"/>
      <c r="D52" s="348"/>
      <c r="E52" s="205"/>
      <c r="F52" s="353"/>
      <c r="G52" s="348"/>
    </row>
    <row r="53" spans="1:8">
      <c r="A53" s="345"/>
      <c r="B53" s="345"/>
      <c r="C53" s="360"/>
    </row>
    <row r="64" spans="1:8">
      <c r="H64" s="388"/>
    </row>
  </sheetData>
  <sheetProtection algorithmName="SHA-512" hashValue="T7WHpOvHR8/BEekA4L1puLIJ+gAfSHlvURzPa2QrvXiiOMw3p0Ug8kav3zOKFPvUqeYotF3oIGzcLH3LTozpyg==" saltValue="zAytpWQndPKvxx0ewQC1JA=="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47:F47"/>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Specification No.: WR-I/RPC/VRL/NIT-74/I-469-2025/RFX-5002004718</v>
      </c>
      <c r="B1" s="55"/>
      <c r="C1" s="289"/>
      <c r="D1" s="55"/>
      <c r="E1" s="55"/>
      <c r="F1" s="57"/>
      <c r="G1" s="296"/>
      <c r="H1" s="54"/>
    </row>
    <row r="2" spans="1:8" ht="18" customHeight="1">
      <c r="A2" s="281"/>
      <c r="B2" s="48"/>
      <c r="C2" s="281"/>
      <c r="D2" s="48"/>
      <c r="E2" s="48"/>
      <c r="H2" s="54"/>
    </row>
    <row r="3" spans="1:8" ht="48" customHeight="1">
      <c r="A3" s="592" t="str">
        <f>Cover!$B$2</f>
        <v>"To engage of land valuer for alternate assessment of land cost for proposed land at Bhosa and Waigaon (Bailmare)  Samudrpur Tehsil, Wardha District, Maharashtra for construction of 6000MW Wardha HVDC Terminal"</v>
      </c>
      <c r="B3" s="592"/>
      <c r="C3" s="592"/>
      <c r="D3" s="592"/>
      <c r="E3" s="592"/>
      <c r="F3" s="592"/>
      <c r="G3" s="592"/>
      <c r="H3" s="54"/>
    </row>
    <row r="4" spans="1:8" ht="33" customHeight="1">
      <c r="A4" s="593" t="s">
        <v>274</v>
      </c>
      <c r="B4" s="594"/>
      <c r="C4" s="594"/>
      <c r="D4" s="594"/>
      <c r="E4" s="594"/>
      <c r="F4" s="594"/>
      <c r="G4" s="594"/>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603" t="str">
        <f>IF('Names of Bidder'!D8=0, "", 'Names of Bidder'!D8)</f>
        <v/>
      </c>
      <c r="D8" s="603"/>
      <c r="E8" s="603"/>
      <c r="F8" s="276" t="s">
        <v>77</v>
      </c>
      <c r="G8" s="49"/>
    </row>
    <row r="9" spans="1:8">
      <c r="A9" s="26" t="s">
        <v>76</v>
      </c>
      <c r="B9" s="24"/>
      <c r="C9" s="603" t="str">
        <f>IF('Names of Bidder'!D9=0, "", 'Names of Bidder'!D9)</f>
        <v/>
      </c>
      <c r="D9" s="603"/>
      <c r="E9" s="603"/>
      <c r="F9" s="276" t="s">
        <v>111</v>
      </c>
      <c r="G9" s="49"/>
    </row>
    <row r="10" spans="1:8">
      <c r="A10" s="283"/>
      <c r="B10" s="25"/>
      <c r="C10" s="603" t="str">
        <f>IF('Names of Bidder'!D10=0, "", 'Names of Bidder'!D10)</f>
        <v/>
      </c>
      <c r="D10" s="603"/>
      <c r="E10" s="603"/>
      <c r="F10" s="276" t="s">
        <v>112</v>
      </c>
      <c r="G10" s="49"/>
    </row>
    <row r="11" spans="1:8">
      <c r="A11" s="283"/>
      <c r="B11" s="25"/>
      <c r="C11" s="603" t="str">
        <f>IF('Names of Bidder'!D11=0, "", 'Names of Bidder'!D11)</f>
        <v/>
      </c>
      <c r="D11" s="603"/>
      <c r="E11" s="603"/>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598" t="s">
        <v>276</v>
      </c>
      <c r="B17" s="599"/>
      <c r="C17" s="600"/>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601"/>
      <c r="B47" s="601"/>
      <c r="C47" s="601"/>
      <c r="D47" s="601"/>
      <c r="E47" s="601"/>
      <c r="F47" s="601"/>
      <c r="G47" s="601"/>
      <c r="I47" s="54"/>
      <c r="J47" s="54"/>
      <c r="K47" s="54"/>
      <c r="L47" s="54"/>
      <c r="M47" s="54"/>
      <c r="N47" s="54"/>
      <c r="O47" s="54"/>
      <c r="P47" s="54"/>
      <c r="Q47" s="54"/>
      <c r="R47" s="54"/>
      <c r="S47" s="54"/>
      <c r="T47" s="54"/>
      <c r="U47" s="54"/>
      <c r="V47" s="54"/>
      <c r="W47" s="54"/>
    </row>
    <row r="48" spans="1:23" s="155" customFormat="1" ht="16.5" customHeight="1">
      <c r="A48" s="282"/>
      <c r="B48" s="62"/>
      <c r="C48" s="602"/>
      <c r="D48" s="602"/>
      <c r="E48" s="602"/>
      <c r="F48" s="602"/>
      <c r="G48" s="602"/>
      <c r="I48" s="54"/>
      <c r="J48" s="54"/>
      <c r="K48" s="54"/>
      <c r="L48" s="54"/>
      <c r="M48" s="54"/>
      <c r="N48" s="54"/>
      <c r="O48" s="54"/>
      <c r="P48" s="54"/>
      <c r="Q48" s="54"/>
      <c r="R48" s="54"/>
      <c r="S48" s="54"/>
      <c r="T48" s="54"/>
      <c r="U48" s="54"/>
      <c r="V48" s="54"/>
      <c r="W48" s="54"/>
    </row>
    <row r="49" spans="1:23" s="155" customFormat="1" ht="16.5" customHeight="1">
      <c r="A49" s="287"/>
      <c r="B49" s="159"/>
      <c r="C49" s="602"/>
      <c r="D49" s="602"/>
      <c r="E49" s="602"/>
      <c r="F49" s="602"/>
      <c r="G49" s="602"/>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 WR-I/RPC/VRL/NIT-74/I-469-2025/RFX-5002004718</v>
      </c>
      <c r="B1" s="55"/>
      <c r="C1" s="56"/>
      <c r="D1" s="57"/>
      <c r="E1" s="57"/>
      <c r="F1" s="58"/>
      <c r="G1" s="59" t="s">
        <v>84</v>
      </c>
    </row>
    <row r="2" spans="1:14" ht="23.25" customHeight="1">
      <c r="A2" s="48"/>
      <c r="B2" s="48"/>
      <c r="C2" s="61"/>
      <c r="D2" s="62"/>
      <c r="E2" s="62"/>
      <c r="F2" s="27"/>
      <c r="G2" s="67"/>
    </row>
    <row r="3" spans="1:14" ht="44.25" customHeight="1">
      <c r="A3" s="592" t="str">
        <f>Cover!$B$2</f>
        <v>"To engage of land valuer for alternate assessment of land cost for proposed land at Bhosa and Waigaon (Bailmare)  Samudrpur Tehsil, Wardha District, Maharashtra for construction of 6000MW Wardha HVDC Terminal"</v>
      </c>
      <c r="B3" s="592"/>
      <c r="C3" s="592"/>
      <c r="D3" s="592"/>
      <c r="E3" s="592"/>
      <c r="F3" s="592"/>
      <c r="G3" s="592"/>
      <c r="L3" s="148"/>
      <c r="N3" s="149"/>
    </row>
    <row r="4" spans="1:14" ht="32.25" customHeight="1">
      <c r="A4" s="593" t="s">
        <v>275</v>
      </c>
      <c r="B4" s="594"/>
      <c r="C4" s="594"/>
      <c r="D4" s="594"/>
      <c r="E4" s="594"/>
      <c r="F4" s="594"/>
      <c r="G4" s="594"/>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603" t="str">
        <f>IF('  Sch-1'!C8=0, "", '  Sch-1'!C8)</f>
        <v/>
      </c>
      <c r="D8" s="603"/>
      <c r="E8" s="603"/>
      <c r="F8" s="265" t="s">
        <v>77</v>
      </c>
      <c r="G8" s="266"/>
      <c r="L8" s="148"/>
      <c r="N8" s="149"/>
    </row>
    <row r="9" spans="1:14">
      <c r="A9" s="24" t="s">
        <v>76</v>
      </c>
      <c r="B9" s="24"/>
      <c r="C9" s="603" t="str">
        <f>IF('  Sch-1'!C9=0, "", '  Sch-1'!C9)</f>
        <v/>
      </c>
      <c r="D9" s="603"/>
      <c r="E9" s="603"/>
      <c r="F9" s="265" t="s">
        <v>111</v>
      </c>
      <c r="G9" s="266"/>
      <c r="L9" s="148"/>
      <c r="N9" s="149"/>
    </row>
    <row r="10" spans="1:14">
      <c r="A10" s="25"/>
      <c r="B10" s="25"/>
      <c r="C10" s="603" t="str">
        <f>IF('  Sch-1'!C10=0, "", '  Sch-1'!C10)</f>
        <v/>
      </c>
      <c r="D10" s="603"/>
      <c r="E10" s="603"/>
      <c r="F10" s="265" t="s">
        <v>112</v>
      </c>
      <c r="G10" s="266"/>
    </row>
    <row r="11" spans="1:14">
      <c r="A11" s="25"/>
      <c r="B11" s="25"/>
      <c r="C11" s="603" t="str">
        <f>IF('  Sch-1'!C11=0, "", '  Sch-1'!C11)</f>
        <v/>
      </c>
      <c r="D11" s="603"/>
      <c r="E11" s="603"/>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98" t="s">
        <v>311</v>
      </c>
      <c r="B16" s="599"/>
      <c r="C16" s="600"/>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Sch-1'!G53=0,"",'  Sch-1'!G53)</f>
        <v/>
      </c>
      <c r="M25" s="148"/>
      <c r="N25" s="163"/>
    </row>
    <row r="26" spans="1:27" ht="33.6" customHeight="1">
      <c r="A26" s="65" t="s">
        <v>78</v>
      </c>
      <c r="B26" s="65"/>
      <c r="C26" s="158" t="str">
        <f>IF('  Sch-1'!C53=0,"", '  Sch-1'!C53)</f>
        <v/>
      </c>
      <c r="D26" s="206"/>
      <c r="E26" s="205"/>
      <c r="F26" s="66" t="s">
        <v>81</v>
      </c>
      <c r="G26" s="66" t="str">
        <f>IF('  Sch-1'!G54=0,"",'  Sch-1'!G54)</f>
        <v/>
      </c>
    </row>
    <row r="27" spans="1:27" ht="33.6" customHeight="1">
      <c r="A27" s="65" t="s">
        <v>79</v>
      </c>
      <c r="B27" s="65"/>
      <c r="C27" s="158" t="str">
        <f>IF('  Sch-1'!C54=0,"", '  Sch-1'!C54)</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184"/>
  <sheetViews>
    <sheetView view="pageBreakPreview" zoomScaleNormal="100" zoomScaleSheetLayoutView="100" workbookViewId="0">
      <selection activeCell="D20" sqref="D20"/>
    </sheetView>
  </sheetViews>
  <sheetFormatPr defaultColWidth="9" defaultRowHeight="16.5"/>
  <cols>
    <col min="1" max="1" width="10.625" style="354" customWidth="1"/>
    <col min="2" max="2" width="17.125" style="355" bestFit="1" customWidth="1"/>
    <col min="3" max="3" width="29.75" style="355" customWidth="1"/>
    <col min="4" max="4" width="84.125" style="355" customWidth="1"/>
    <col min="5" max="5" width="9.375" style="354" customWidth="1"/>
    <col min="6" max="6" width="9.75" style="354" customWidth="1"/>
    <col min="7" max="7" width="14.5" style="370" customWidth="1"/>
    <col min="8" max="8" width="25.25" style="473"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Specification No.: WR-I/RPC/VRL/NIT-74/I-469-2025/RFX-5002004718</v>
      </c>
      <c r="B1" s="306"/>
      <c r="C1" s="306"/>
      <c r="D1" s="306"/>
      <c r="E1" s="331"/>
      <c r="F1" s="331"/>
      <c r="G1" s="368"/>
      <c r="H1" s="466" t="s">
        <v>85</v>
      </c>
    </row>
    <row r="2" spans="1:15">
      <c r="A2" s="349"/>
      <c r="B2" s="352"/>
      <c r="C2" s="352"/>
      <c r="D2" s="352"/>
      <c r="E2" s="345"/>
      <c r="F2" s="345"/>
      <c r="G2" s="369"/>
      <c r="H2" s="467"/>
    </row>
    <row r="3" spans="1:15">
      <c r="A3" s="604" t="str">
        <f>Cover!$B$2</f>
        <v>"To engage of land valuer for alternate assessment of land cost for proposed land at Bhosa and Waigaon (Bailmare)  Samudrpur Tehsil, Wardha District, Maharashtra for construction of 6000MW Wardha HVDC Terminal"</v>
      </c>
      <c r="B3" s="604"/>
      <c r="C3" s="604"/>
      <c r="D3" s="604"/>
      <c r="E3" s="604"/>
      <c r="F3" s="604"/>
      <c r="G3" s="604"/>
      <c r="H3" s="604"/>
      <c r="M3" s="349" t="s">
        <v>54</v>
      </c>
      <c r="O3" s="350"/>
    </row>
    <row r="4" spans="1:15" ht="18.75">
      <c r="A4" s="586" t="s">
        <v>327</v>
      </c>
      <c r="B4" s="587"/>
      <c r="C4" s="587"/>
      <c r="D4" s="587"/>
      <c r="E4" s="587"/>
      <c r="F4" s="587"/>
      <c r="G4" s="587"/>
      <c r="H4" s="587"/>
      <c r="M4" s="349" t="s">
        <v>55</v>
      </c>
      <c r="O4" s="350"/>
    </row>
    <row r="5" spans="1:15" s="408" customFormat="1" ht="33.75">
      <c r="A5" s="405"/>
      <c r="B5" s="406"/>
      <c r="C5" s="406"/>
      <c r="D5" s="406"/>
      <c r="E5" s="405"/>
      <c r="F5" s="405"/>
      <c r="G5" s="407"/>
      <c r="H5" s="468"/>
      <c r="M5" s="409" t="s">
        <v>59</v>
      </c>
      <c r="O5" s="410"/>
    </row>
    <row r="6" spans="1:15">
      <c r="A6" s="26" t="str">
        <f>'  Sch-1'!A6</f>
        <v>Bidder’s Name and Address</v>
      </c>
      <c r="B6" s="357"/>
      <c r="C6" s="357"/>
      <c r="D6" s="357"/>
      <c r="E6" s="357"/>
      <c r="F6" s="357"/>
      <c r="G6" s="369" t="s">
        <v>74</v>
      </c>
      <c r="H6" s="467"/>
      <c r="I6" s="357"/>
      <c r="M6" s="349" t="s">
        <v>60</v>
      </c>
      <c r="O6" s="350"/>
    </row>
    <row r="7" spans="1:15">
      <c r="A7" s="338" t="str">
        <f>'  Sch-1'!A7</f>
        <v xml:space="preserve">Bidder as </v>
      </c>
      <c r="G7" s="371" t="s">
        <v>110</v>
      </c>
      <c r="H7" s="467"/>
      <c r="I7" s="357"/>
      <c r="M7" s="349" t="s">
        <v>56</v>
      </c>
      <c r="O7" s="350"/>
    </row>
    <row r="8" spans="1:15">
      <c r="A8" s="26" t="s">
        <v>75</v>
      </c>
      <c r="B8" s="366" t="str">
        <f>IF('  Sch-1'!C8=0, "", '  Sch-1'!C8)</f>
        <v/>
      </c>
      <c r="C8" s="366"/>
      <c r="D8" s="366"/>
      <c r="E8" s="366"/>
      <c r="F8" s="366"/>
      <c r="G8" s="372" t="s">
        <v>77</v>
      </c>
      <c r="H8" s="469"/>
      <c r="M8" s="349" t="s">
        <v>57</v>
      </c>
      <c r="O8" s="350"/>
    </row>
    <row r="9" spans="1:15">
      <c r="A9" s="26" t="s">
        <v>76</v>
      </c>
      <c r="B9" s="366" t="str">
        <f>IF('  Sch-1'!C9=0, "", '  Sch-1'!C9)</f>
        <v/>
      </c>
      <c r="C9" s="366"/>
      <c r="D9" s="366"/>
      <c r="E9" s="366"/>
      <c r="F9" s="366"/>
      <c r="G9" s="372" t="s">
        <v>111</v>
      </c>
      <c r="H9" s="469"/>
      <c r="M9" s="349" t="s">
        <v>58</v>
      </c>
      <c r="O9" s="350"/>
    </row>
    <row r="10" spans="1:15">
      <c r="A10" s="357"/>
      <c r="B10" s="366" t="str">
        <f>IF('  Sch-1'!C10=0, "", '  Sch-1'!C10)</f>
        <v/>
      </c>
      <c r="C10" s="366"/>
      <c r="D10" s="366"/>
      <c r="E10" s="366"/>
      <c r="F10" s="366"/>
      <c r="G10" s="372" t="s">
        <v>112</v>
      </c>
      <c r="H10" s="469"/>
    </row>
    <row r="11" spans="1:15">
      <c r="A11" s="357"/>
      <c r="B11" s="366" t="str">
        <f>IF('  Sch-1'!C11=0, "", '  Sch-1'!C11)</f>
        <v/>
      </c>
      <c r="C11" s="366"/>
      <c r="D11" s="366"/>
      <c r="E11" s="366"/>
      <c r="F11" s="366"/>
      <c r="G11" s="372" t="s">
        <v>113</v>
      </c>
      <c r="H11" s="469"/>
    </row>
    <row r="12" spans="1:15">
      <c r="A12" s="357"/>
      <c r="B12" s="26"/>
      <c r="C12" s="26"/>
      <c r="D12" s="26"/>
      <c r="E12" s="26"/>
      <c r="F12" s="26"/>
      <c r="G12" s="371"/>
      <c r="H12" s="467"/>
    </row>
    <row r="13" spans="1:15">
      <c r="A13" s="357"/>
      <c r="B13" s="26"/>
      <c r="C13" s="26"/>
      <c r="D13" s="26"/>
      <c r="E13" s="26"/>
      <c r="F13" s="26"/>
      <c r="G13" s="373"/>
      <c r="H13" s="466" t="s">
        <v>62</v>
      </c>
    </row>
    <row r="14" spans="1:15" s="345" customFormat="1">
      <c r="A14" s="439" t="s">
        <v>343</v>
      </c>
      <c r="B14" s="440" t="s">
        <v>344</v>
      </c>
      <c r="C14" s="440" t="s">
        <v>345</v>
      </c>
      <c r="D14" s="441" t="s">
        <v>346</v>
      </c>
      <c r="E14" s="285" t="s">
        <v>61</v>
      </c>
      <c r="F14" s="285" t="s">
        <v>64</v>
      </c>
      <c r="G14" s="416" t="s">
        <v>322</v>
      </c>
      <c r="H14" s="475" t="s">
        <v>125</v>
      </c>
      <c r="N14" s="351"/>
      <c r="O14" s="351"/>
    </row>
    <row r="15" spans="1:15">
      <c r="A15" s="285">
        <v>1</v>
      </c>
      <c r="B15" s="285">
        <v>2</v>
      </c>
      <c r="C15" s="285">
        <v>3</v>
      </c>
      <c r="D15" s="285">
        <v>4</v>
      </c>
      <c r="E15" s="285">
        <v>5</v>
      </c>
      <c r="F15" s="285">
        <v>6</v>
      </c>
      <c r="G15" s="389">
        <v>7</v>
      </c>
      <c r="H15" s="470" t="s">
        <v>342</v>
      </c>
      <c r="N15" s="340"/>
      <c r="O15" s="340"/>
    </row>
    <row r="16" spans="1:15" s="397" customFormat="1">
      <c r="A16" s="412"/>
      <c r="B16" s="432"/>
      <c r="C16" s="432"/>
      <c r="D16" s="432" t="s">
        <v>347</v>
      </c>
      <c r="E16" s="402"/>
      <c r="F16" s="403"/>
      <c r="G16" s="415"/>
      <c r="H16" s="471"/>
    </row>
    <row r="17" spans="1:8" s="397" customFormat="1" ht="18.75">
      <c r="A17" s="433"/>
      <c r="B17" s="434"/>
      <c r="C17" s="434"/>
      <c r="D17" s="434"/>
      <c r="E17" s="435"/>
      <c r="F17" s="436"/>
      <c r="G17" s="429"/>
      <c r="H17" s="449"/>
    </row>
    <row r="18" spans="1:8" s="397" customFormat="1" ht="18.75">
      <c r="A18" s="433"/>
      <c r="B18" s="434"/>
      <c r="C18" s="517"/>
      <c r="D18" s="518"/>
      <c r="E18" s="435"/>
      <c r="F18" s="436"/>
      <c r="G18" s="429"/>
      <c r="H18" s="449"/>
    </row>
    <row r="19" spans="1:8" s="397" customFormat="1" ht="18.75">
      <c r="A19" s="433"/>
      <c r="B19" s="519"/>
      <c r="C19" s="523"/>
      <c r="D19" s="523"/>
      <c r="E19" s="435"/>
      <c r="F19" s="436"/>
      <c r="G19" s="430"/>
      <c r="H19" s="449"/>
    </row>
    <row r="20" spans="1:8" s="397" customFormat="1" ht="18.75">
      <c r="A20" s="519"/>
      <c r="B20" s="434"/>
      <c r="C20" s="434"/>
      <c r="D20" s="434"/>
      <c r="E20" s="520"/>
      <c r="F20" s="521"/>
      <c r="G20" s="478"/>
      <c r="H20" s="449">
        <f t="shared" ref="H20:H21" si="0">F20*G20</f>
        <v>0</v>
      </c>
    </row>
    <row r="21" spans="1:8" s="397" customFormat="1" ht="18.75">
      <c r="A21" s="519"/>
      <c r="B21" s="434"/>
      <c r="C21" s="434"/>
      <c r="D21" s="434"/>
      <c r="E21" s="520"/>
      <c r="F21" s="521"/>
      <c r="G21" s="478"/>
      <c r="H21" s="449">
        <f t="shared" si="0"/>
        <v>0</v>
      </c>
    </row>
    <row r="22" spans="1:8" s="397" customFormat="1" ht="18.75">
      <c r="A22" s="519"/>
      <c r="B22" s="434"/>
      <c r="C22" s="434"/>
      <c r="D22" s="434"/>
      <c r="E22" s="520"/>
      <c r="F22" s="521"/>
      <c r="G22" s="522"/>
      <c r="H22" s="449">
        <f t="shared" ref="H22:H51" si="1">F22*G22</f>
        <v>0</v>
      </c>
    </row>
    <row r="23" spans="1:8" s="397" customFormat="1" ht="18.75">
      <c r="A23" s="519"/>
      <c r="B23" s="434"/>
      <c r="C23" s="434"/>
      <c r="D23" s="434"/>
      <c r="E23" s="520"/>
      <c r="F23" s="521"/>
      <c r="G23" s="522"/>
      <c r="H23" s="449">
        <f t="shared" si="1"/>
        <v>0</v>
      </c>
    </row>
    <row r="24" spans="1:8" s="397" customFormat="1" ht="18.75">
      <c r="A24" s="519"/>
      <c r="B24" s="434"/>
      <c r="C24" s="434"/>
      <c r="D24" s="434"/>
      <c r="E24" s="520"/>
      <c r="F24" s="521"/>
      <c r="G24" s="522"/>
      <c r="H24" s="449">
        <f t="shared" si="1"/>
        <v>0</v>
      </c>
    </row>
    <row r="25" spans="1:8" s="397" customFormat="1" ht="18.75">
      <c r="A25" s="519"/>
      <c r="B25" s="434"/>
      <c r="C25" s="434"/>
      <c r="D25" s="434"/>
      <c r="E25" s="520"/>
      <c r="F25" s="521"/>
      <c r="G25" s="522"/>
      <c r="H25" s="449">
        <f t="shared" si="1"/>
        <v>0</v>
      </c>
    </row>
    <row r="26" spans="1:8" s="397" customFormat="1" ht="18.75">
      <c r="A26" s="519"/>
      <c r="B26" s="434"/>
      <c r="C26" s="434"/>
      <c r="D26" s="434"/>
      <c r="E26" s="520"/>
      <c r="F26" s="521"/>
      <c r="G26" s="522"/>
      <c r="H26" s="449">
        <f t="shared" si="1"/>
        <v>0</v>
      </c>
    </row>
    <row r="27" spans="1:8" s="397" customFormat="1" ht="18.75">
      <c r="A27" s="519"/>
      <c r="B27" s="434"/>
      <c r="C27" s="434"/>
      <c r="D27" s="434"/>
      <c r="E27" s="520"/>
      <c r="F27" s="521"/>
      <c r="G27" s="522"/>
      <c r="H27" s="449">
        <f t="shared" si="1"/>
        <v>0</v>
      </c>
    </row>
    <row r="28" spans="1:8" s="397" customFormat="1" ht="18.75">
      <c r="A28" s="519"/>
      <c r="B28" s="434"/>
      <c r="C28" s="434"/>
      <c r="D28" s="434"/>
      <c r="E28" s="520"/>
      <c r="F28" s="521"/>
      <c r="G28" s="522"/>
      <c r="H28" s="449">
        <f t="shared" si="1"/>
        <v>0</v>
      </c>
    </row>
    <row r="29" spans="1:8" s="397" customFormat="1" ht="18.75">
      <c r="A29" s="519"/>
      <c r="B29" s="434"/>
      <c r="C29" s="434"/>
      <c r="D29" s="434"/>
      <c r="E29" s="520"/>
      <c r="F29" s="521"/>
      <c r="G29" s="522"/>
      <c r="H29" s="449">
        <f t="shared" si="1"/>
        <v>0</v>
      </c>
    </row>
    <row r="30" spans="1:8" s="397" customFormat="1" ht="18.75">
      <c r="A30" s="519"/>
      <c r="B30" s="434"/>
      <c r="C30" s="434"/>
      <c r="D30" s="434"/>
      <c r="E30" s="520"/>
      <c r="F30" s="521"/>
      <c r="G30" s="522"/>
      <c r="H30" s="449">
        <f t="shared" si="1"/>
        <v>0</v>
      </c>
    </row>
    <row r="31" spans="1:8" s="397" customFormat="1" ht="18.75">
      <c r="A31" s="519"/>
      <c r="B31" s="434"/>
      <c r="C31" s="434"/>
      <c r="D31" s="434"/>
      <c r="E31" s="520"/>
      <c r="F31" s="521"/>
      <c r="G31" s="522"/>
      <c r="H31" s="449">
        <f t="shared" si="1"/>
        <v>0</v>
      </c>
    </row>
    <row r="32" spans="1:8" s="397" customFormat="1" ht="18.75">
      <c r="A32" s="519"/>
      <c r="B32" s="434"/>
      <c r="C32" s="434"/>
      <c r="D32" s="434"/>
      <c r="E32" s="520"/>
      <c r="F32" s="521"/>
      <c r="G32" s="522"/>
      <c r="H32" s="449">
        <f t="shared" si="1"/>
        <v>0</v>
      </c>
    </row>
    <row r="33" spans="1:8" s="397" customFormat="1" ht="18.75">
      <c r="A33" s="519"/>
      <c r="B33" s="434"/>
      <c r="C33" s="434"/>
      <c r="D33" s="434"/>
      <c r="E33" s="520"/>
      <c r="F33" s="521"/>
      <c r="G33" s="522"/>
      <c r="H33" s="449">
        <f t="shared" si="1"/>
        <v>0</v>
      </c>
    </row>
    <row r="34" spans="1:8" s="397" customFormat="1" ht="18.75">
      <c r="A34" s="519"/>
      <c r="B34" s="434"/>
      <c r="C34" s="434"/>
      <c r="D34" s="434"/>
      <c r="E34" s="520"/>
      <c r="F34" s="521"/>
      <c r="G34" s="522"/>
      <c r="H34" s="449">
        <f t="shared" si="1"/>
        <v>0</v>
      </c>
    </row>
    <row r="35" spans="1:8" s="397" customFormat="1" ht="18.75">
      <c r="A35" s="519"/>
      <c r="B35" s="434"/>
      <c r="C35" s="434"/>
      <c r="D35" s="434"/>
      <c r="E35" s="520"/>
      <c r="F35" s="521"/>
      <c r="G35" s="522"/>
      <c r="H35" s="449">
        <f t="shared" si="1"/>
        <v>0</v>
      </c>
    </row>
    <row r="36" spans="1:8" s="397" customFormat="1" ht="18.75">
      <c r="A36" s="519"/>
      <c r="B36" s="434"/>
      <c r="C36" s="434"/>
      <c r="D36" s="434"/>
      <c r="E36" s="520"/>
      <c r="F36" s="521"/>
      <c r="G36" s="522"/>
      <c r="H36" s="449">
        <f t="shared" si="1"/>
        <v>0</v>
      </c>
    </row>
    <row r="37" spans="1:8" s="397" customFormat="1" ht="18.75">
      <c r="A37" s="519"/>
      <c r="B37" s="434"/>
      <c r="C37" s="434"/>
      <c r="D37" s="434"/>
      <c r="E37" s="520"/>
      <c r="F37" s="521"/>
      <c r="G37" s="522"/>
      <c r="H37" s="449">
        <f t="shared" si="1"/>
        <v>0</v>
      </c>
    </row>
    <row r="38" spans="1:8" s="397" customFormat="1" ht="18.75">
      <c r="A38" s="519"/>
      <c r="B38" s="434"/>
      <c r="C38" s="434"/>
      <c r="D38" s="434"/>
      <c r="E38" s="520"/>
      <c r="F38" s="521"/>
      <c r="G38" s="522"/>
      <c r="H38" s="449">
        <f t="shared" si="1"/>
        <v>0</v>
      </c>
    </row>
    <row r="39" spans="1:8" s="397" customFormat="1" ht="18.75">
      <c r="A39" s="519"/>
      <c r="B39" s="434"/>
      <c r="C39" s="434"/>
      <c r="D39" s="434"/>
      <c r="E39" s="520"/>
      <c r="F39" s="521"/>
      <c r="G39" s="522"/>
      <c r="H39" s="449">
        <f t="shared" si="1"/>
        <v>0</v>
      </c>
    </row>
    <row r="40" spans="1:8" s="397" customFormat="1" ht="18.75">
      <c r="A40" s="519"/>
      <c r="B40" s="434"/>
      <c r="C40" s="434"/>
      <c r="D40" s="434"/>
      <c r="E40" s="520"/>
      <c r="F40" s="521"/>
      <c r="G40" s="522"/>
      <c r="H40" s="449">
        <f t="shared" si="1"/>
        <v>0</v>
      </c>
    </row>
    <row r="41" spans="1:8" s="397" customFormat="1" ht="18.75">
      <c r="A41" s="519"/>
      <c r="B41" s="434"/>
      <c r="C41" s="434"/>
      <c r="D41" s="434"/>
      <c r="E41" s="520"/>
      <c r="F41" s="521"/>
      <c r="G41" s="522"/>
      <c r="H41" s="449">
        <f t="shared" si="1"/>
        <v>0</v>
      </c>
    </row>
    <row r="42" spans="1:8" s="397" customFormat="1" ht="18.75">
      <c r="A42" s="519"/>
      <c r="B42" s="434"/>
      <c r="C42" s="434"/>
      <c r="D42" s="434"/>
      <c r="E42" s="520"/>
      <c r="F42" s="521"/>
      <c r="G42" s="522"/>
      <c r="H42" s="449">
        <f t="shared" si="1"/>
        <v>0</v>
      </c>
    </row>
    <row r="43" spans="1:8" s="397" customFormat="1" ht="18.75">
      <c r="A43" s="519"/>
      <c r="B43" s="434"/>
      <c r="C43" s="434"/>
      <c r="D43" s="434"/>
      <c r="E43" s="520"/>
      <c r="F43" s="521"/>
      <c r="G43" s="522"/>
      <c r="H43" s="449">
        <f t="shared" si="1"/>
        <v>0</v>
      </c>
    </row>
    <row r="44" spans="1:8" s="397" customFormat="1" ht="18.75">
      <c r="A44" s="519"/>
      <c r="B44" s="434"/>
      <c r="C44" s="434"/>
      <c r="D44" s="434"/>
      <c r="E44" s="520"/>
      <c r="F44" s="521"/>
      <c r="G44" s="522"/>
      <c r="H44" s="449">
        <f t="shared" si="1"/>
        <v>0</v>
      </c>
    </row>
    <row r="45" spans="1:8" s="397" customFormat="1" ht="18.75">
      <c r="A45" s="519"/>
      <c r="B45" s="434"/>
      <c r="C45" s="434"/>
      <c r="D45" s="434"/>
      <c r="E45" s="520"/>
      <c r="F45" s="521"/>
      <c r="G45" s="522"/>
      <c r="H45" s="449">
        <f t="shared" si="1"/>
        <v>0</v>
      </c>
    </row>
    <row r="46" spans="1:8" s="397" customFormat="1" ht="18.75">
      <c r="A46" s="519"/>
      <c r="B46" s="434"/>
      <c r="C46" s="434"/>
      <c r="D46" s="434"/>
      <c r="E46" s="520"/>
      <c r="F46" s="521"/>
      <c r="G46" s="522"/>
      <c r="H46" s="449">
        <f t="shared" si="1"/>
        <v>0</v>
      </c>
    </row>
    <row r="47" spans="1:8" s="397" customFormat="1" ht="18.75">
      <c r="A47" s="519"/>
      <c r="B47" s="434"/>
      <c r="C47" s="434"/>
      <c r="D47" s="434"/>
      <c r="E47" s="520"/>
      <c r="F47" s="521"/>
      <c r="G47" s="522"/>
      <c r="H47" s="449">
        <f t="shared" si="1"/>
        <v>0</v>
      </c>
    </row>
    <row r="48" spans="1:8" s="397" customFormat="1" ht="18.75">
      <c r="A48" s="519"/>
      <c r="B48" s="434"/>
      <c r="C48" s="434"/>
      <c r="D48" s="434"/>
      <c r="E48" s="520"/>
      <c r="F48" s="521"/>
      <c r="G48" s="522"/>
      <c r="H48" s="449">
        <f t="shared" si="1"/>
        <v>0</v>
      </c>
    </row>
    <row r="49" spans="1:8" s="397" customFormat="1" ht="18.75">
      <c r="A49" s="519"/>
      <c r="B49" s="434"/>
      <c r="C49" s="434"/>
      <c r="D49" s="434"/>
      <c r="E49" s="520"/>
      <c r="F49" s="521"/>
      <c r="G49" s="522"/>
      <c r="H49" s="449">
        <f t="shared" si="1"/>
        <v>0</v>
      </c>
    </row>
    <row r="50" spans="1:8" s="397" customFormat="1" ht="18.75">
      <c r="A50" s="519"/>
      <c r="B50" s="434"/>
      <c r="C50" s="434"/>
      <c r="D50" s="434"/>
      <c r="E50" s="520"/>
      <c r="F50" s="521"/>
      <c r="G50" s="522"/>
      <c r="H50" s="449">
        <f t="shared" si="1"/>
        <v>0</v>
      </c>
    </row>
    <row r="51" spans="1:8" s="397" customFormat="1" ht="18.75">
      <c r="A51" s="519"/>
      <c r="B51" s="434"/>
      <c r="C51" s="434"/>
      <c r="D51" s="434"/>
      <c r="E51" s="520"/>
      <c r="F51" s="521"/>
      <c r="G51" s="522"/>
      <c r="H51" s="449">
        <f t="shared" si="1"/>
        <v>0</v>
      </c>
    </row>
    <row r="52" spans="1:8" s="397" customFormat="1" ht="18.75">
      <c r="A52" s="434"/>
      <c r="B52" s="434"/>
      <c r="C52" s="539"/>
      <c r="D52" s="434"/>
      <c r="E52" s="435"/>
      <c r="F52" s="437"/>
      <c r="G52" s="465"/>
      <c r="H52" s="449">
        <f t="shared" ref="H52:H80" si="2">F52*G52</f>
        <v>0</v>
      </c>
    </row>
    <row r="53" spans="1:8" s="397" customFormat="1" ht="18.75">
      <c r="A53" s="525"/>
      <c r="B53" s="526"/>
      <c r="C53" s="526"/>
      <c r="D53" s="526"/>
      <c r="E53" s="527"/>
      <c r="F53" s="528"/>
      <c r="G53" s="529"/>
      <c r="H53" s="449">
        <f t="shared" si="2"/>
        <v>0</v>
      </c>
    </row>
    <row r="54" spans="1:8" s="397" customFormat="1" ht="18.75">
      <c r="A54" s="525"/>
      <c r="B54" s="526"/>
      <c r="C54" s="526"/>
      <c r="D54" s="526"/>
      <c r="E54" s="527"/>
      <c r="F54" s="528"/>
      <c r="G54" s="529"/>
      <c r="H54" s="449">
        <f t="shared" si="2"/>
        <v>0</v>
      </c>
    </row>
    <row r="55" spans="1:8" s="397" customFormat="1" ht="18.75">
      <c r="A55" s="525"/>
      <c r="B55" s="526"/>
      <c r="C55" s="526"/>
      <c r="D55" s="526"/>
      <c r="E55" s="527"/>
      <c r="F55" s="528"/>
      <c r="G55" s="529"/>
      <c r="H55" s="449">
        <f t="shared" si="2"/>
        <v>0</v>
      </c>
    </row>
    <row r="56" spans="1:8" s="397" customFormat="1" ht="18.75">
      <c r="A56" s="525"/>
      <c r="B56" s="526"/>
      <c r="C56" s="526"/>
      <c r="D56" s="526"/>
      <c r="E56" s="527"/>
      <c r="F56" s="528"/>
      <c r="G56" s="529"/>
      <c r="H56" s="449">
        <f t="shared" si="2"/>
        <v>0</v>
      </c>
    </row>
    <row r="57" spans="1:8" s="397" customFormat="1" ht="18.75">
      <c r="A57" s="525"/>
      <c r="B57" s="526"/>
      <c r="C57" s="526"/>
      <c r="D57" s="526"/>
      <c r="E57" s="527"/>
      <c r="F57" s="528"/>
      <c r="G57" s="529"/>
      <c r="H57" s="449">
        <f t="shared" si="2"/>
        <v>0</v>
      </c>
    </row>
    <row r="58" spans="1:8" s="397" customFormat="1" ht="18.75">
      <c r="A58" s="525"/>
      <c r="B58" s="526"/>
      <c r="C58" s="526"/>
      <c r="D58" s="526"/>
      <c r="E58" s="527"/>
      <c r="F58" s="528"/>
      <c r="G58" s="529"/>
      <c r="H58" s="449">
        <f t="shared" si="2"/>
        <v>0</v>
      </c>
    </row>
    <row r="59" spans="1:8" s="397" customFormat="1" ht="18.75">
      <c r="A59" s="525"/>
      <c r="B59" s="526"/>
      <c r="C59" s="526"/>
      <c r="D59" s="526"/>
      <c r="E59" s="527"/>
      <c r="F59" s="528"/>
      <c r="G59" s="529"/>
      <c r="H59" s="449">
        <f t="shared" si="2"/>
        <v>0</v>
      </c>
    </row>
    <row r="60" spans="1:8" s="397" customFormat="1" ht="18.75">
      <c r="A60" s="525"/>
      <c r="B60" s="526"/>
      <c r="C60" s="526"/>
      <c r="D60" s="526"/>
      <c r="E60" s="527"/>
      <c r="F60" s="528"/>
      <c r="G60" s="529"/>
      <c r="H60" s="449">
        <f t="shared" si="2"/>
        <v>0</v>
      </c>
    </row>
    <row r="61" spans="1:8" s="397" customFormat="1" ht="18.75">
      <c r="A61" s="525"/>
      <c r="B61" s="526"/>
      <c r="C61" s="526"/>
      <c r="D61" s="526"/>
      <c r="E61" s="527"/>
      <c r="F61" s="528"/>
      <c r="G61" s="529"/>
      <c r="H61" s="449">
        <f t="shared" si="2"/>
        <v>0</v>
      </c>
    </row>
    <row r="62" spans="1:8" s="397" customFormat="1" ht="18.75">
      <c r="A62" s="525"/>
      <c r="B62" s="526"/>
      <c r="C62" s="526"/>
      <c r="D62" s="526"/>
      <c r="E62" s="527"/>
      <c r="F62" s="528"/>
      <c r="G62" s="529"/>
      <c r="H62" s="449">
        <f t="shared" si="2"/>
        <v>0</v>
      </c>
    </row>
    <row r="63" spans="1:8" s="397" customFormat="1" ht="18.75">
      <c r="A63" s="525"/>
      <c r="B63" s="526"/>
      <c r="C63" s="526"/>
      <c r="D63" s="526"/>
      <c r="E63" s="527"/>
      <c r="F63" s="528"/>
      <c r="G63" s="529"/>
      <c r="H63" s="449">
        <f t="shared" si="2"/>
        <v>0</v>
      </c>
    </row>
    <row r="64" spans="1:8" s="397" customFormat="1" ht="18.75">
      <c r="A64" s="525"/>
      <c r="B64" s="526"/>
      <c r="C64" s="526"/>
      <c r="D64" s="526"/>
      <c r="E64" s="527"/>
      <c r="F64" s="528"/>
      <c r="G64" s="529"/>
      <c r="H64" s="449">
        <f t="shared" si="2"/>
        <v>0</v>
      </c>
    </row>
    <row r="65" spans="1:8" s="397" customFormat="1" ht="18.75">
      <c r="A65" s="525"/>
      <c r="B65" s="526"/>
      <c r="C65" s="526"/>
      <c r="D65" s="526"/>
      <c r="E65" s="527"/>
      <c r="F65" s="528"/>
      <c r="G65" s="529"/>
      <c r="H65" s="449">
        <f t="shared" si="2"/>
        <v>0</v>
      </c>
    </row>
    <row r="66" spans="1:8" s="397" customFormat="1" ht="18.75">
      <c r="A66" s="525"/>
      <c r="B66" s="526"/>
      <c r="C66" s="526"/>
      <c r="D66" s="526"/>
      <c r="E66" s="527"/>
      <c r="F66" s="528"/>
      <c r="G66" s="529"/>
      <c r="H66" s="449">
        <f t="shared" si="2"/>
        <v>0</v>
      </c>
    </row>
    <row r="67" spans="1:8" s="397" customFormat="1" ht="18.75">
      <c r="A67" s="525"/>
      <c r="B67" s="526"/>
      <c r="C67" s="526"/>
      <c r="D67" s="526"/>
      <c r="E67" s="527"/>
      <c r="F67" s="528"/>
      <c r="G67" s="529"/>
      <c r="H67" s="449">
        <f t="shared" si="2"/>
        <v>0</v>
      </c>
    </row>
    <row r="68" spans="1:8" s="397" customFormat="1" ht="18.75">
      <c r="A68" s="525"/>
      <c r="B68" s="526"/>
      <c r="C68" s="526"/>
      <c r="D68" s="526"/>
      <c r="E68" s="527"/>
      <c r="F68" s="528"/>
      <c r="G68" s="529"/>
      <c r="H68" s="449">
        <f t="shared" si="2"/>
        <v>0</v>
      </c>
    </row>
    <row r="69" spans="1:8" s="397" customFormat="1" ht="18.75">
      <c r="A69" s="525"/>
      <c r="B69" s="526"/>
      <c r="C69" s="526"/>
      <c r="D69" s="526"/>
      <c r="E69" s="527"/>
      <c r="F69" s="528"/>
      <c r="G69" s="529"/>
      <c r="H69" s="449">
        <f t="shared" si="2"/>
        <v>0</v>
      </c>
    </row>
    <row r="70" spans="1:8" s="397" customFormat="1" ht="18.75">
      <c r="A70" s="525"/>
      <c r="B70" s="526"/>
      <c r="C70" s="526"/>
      <c r="D70" s="526"/>
      <c r="E70" s="527"/>
      <c r="F70" s="528"/>
      <c r="G70" s="529"/>
      <c r="H70" s="449">
        <f t="shared" si="2"/>
        <v>0</v>
      </c>
    </row>
    <row r="71" spans="1:8" s="397" customFormat="1" ht="18.75">
      <c r="A71" s="525"/>
      <c r="B71" s="526"/>
      <c r="C71" s="526"/>
      <c r="D71" s="526"/>
      <c r="E71" s="527"/>
      <c r="F71" s="528"/>
      <c r="G71" s="529"/>
      <c r="H71" s="449">
        <f t="shared" si="2"/>
        <v>0</v>
      </c>
    </row>
    <row r="72" spans="1:8" s="397" customFormat="1" ht="18.75">
      <c r="A72" s="525"/>
      <c r="B72" s="526"/>
      <c r="C72" s="526"/>
      <c r="D72" s="526"/>
      <c r="E72" s="527"/>
      <c r="F72" s="528"/>
      <c r="G72" s="529"/>
      <c r="H72" s="449">
        <f t="shared" si="2"/>
        <v>0</v>
      </c>
    </row>
    <row r="73" spans="1:8" s="397" customFormat="1" ht="18.75">
      <c r="A73" s="525"/>
      <c r="B73" s="526"/>
      <c r="C73" s="526"/>
      <c r="D73" s="526"/>
      <c r="E73" s="527"/>
      <c r="F73" s="528"/>
      <c r="G73" s="529"/>
      <c r="H73" s="449">
        <f t="shared" si="2"/>
        <v>0</v>
      </c>
    </row>
    <row r="74" spans="1:8" s="397" customFormat="1" ht="18.75">
      <c r="A74" s="525"/>
      <c r="B74" s="526"/>
      <c r="C74" s="526"/>
      <c r="D74" s="526"/>
      <c r="E74" s="527"/>
      <c r="F74" s="528"/>
      <c r="G74" s="529"/>
      <c r="H74" s="449">
        <f t="shared" si="2"/>
        <v>0</v>
      </c>
    </row>
    <row r="75" spans="1:8" s="397" customFormat="1" ht="18.75">
      <c r="A75" s="525"/>
      <c r="B75" s="526"/>
      <c r="C75" s="526"/>
      <c r="D75" s="526"/>
      <c r="E75" s="527"/>
      <c r="F75" s="528"/>
      <c r="G75" s="529"/>
      <c r="H75" s="449">
        <f t="shared" si="2"/>
        <v>0</v>
      </c>
    </row>
    <row r="76" spans="1:8" s="397" customFormat="1" ht="18.75">
      <c r="A76" s="525"/>
      <c r="B76" s="526"/>
      <c r="C76" s="526"/>
      <c r="D76" s="526"/>
      <c r="E76" s="527"/>
      <c r="F76" s="528"/>
      <c r="G76" s="529"/>
      <c r="H76" s="449">
        <f t="shared" si="2"/>
        <v>0</v>
      </c>
    </row>
    <row r="77" spans="1:8" s="397" customFormat="1" ht="18.75">
      <c r="A77" s="530"/>
      <c r="B77" s="530"/>
      <c r="C77" s="531"/>
      <c r="D77" s="532"/>
      <c r="E77" s="533"/>
      <c r="F77" s="534"/>
      <c r="G77" s="535"/>
      <c r="H77" s="449"/>
    </row>
    <row r="78" spans="1:8" s="397" customFormat="1" ht="18.75">
      <c r="A78" s="525"/>
      <c r="B78" s="525"/>
      <c r="C78" s="531"/>
      <c r="D78" s="524"/>
      <c r="E78" s="533"/>
      <c r="F78" s="534"/>
      <c r="G78" s="535"/>
      <c r="H78" s="449"/>
    </row>
    <row r="79" spans="1:8" s="397" customFormat="1" ht="18.75">
      <c r="A79" s="525"/>
      <c r="B79" s="525"/>
      <c r="C79" s="531"/>
      <c r="D79" s="532"/>
      <c r="E79" s="533"/>
      <c r="F79" s="534"/>
      <c r="G79" s="535"/>
      <c r="H79" s="449"/>
    </row>
    <row r="80" spans="1:8" s="397" customFormat="1" ht="18.75">
      <c r="A80" s="525"/>
      <c r="B80" s="526"/>
      <c r="C80" s="526"/>
      <c r="D80" s="526"/>
      <c r="E80" s="536"/>
      <c r="F80" s="537"/>
      <c r="G80" s="538"/>
      <c r="H80" s="449">
        <f t="shared" si="2"/>
        <v>0</v>
      </c>
    </row>
    <row r="81" spans="1:8" s="397" customFormat="1" ht="18.75">
      <c r="A81" s="525"/>
      <c r="B81" s="526"/>
      <c r="C81" s="526"/>
      <c r="D81" s="526"/>
      <c r="E81" s="536"/>
      <c r="F81" s="537"/>
      <c r="G81" s="538"/>
      <c r="H81" s="449">
        <f t="shared" ref="H81:H134" si="3">F81*G81</f>
        <v>0</v>
      </c>
    </row>
    <row r="82" spans="1:8" s="397" customFormat="1" ht="18.75">
      <c r="A82" s="525"/>
      <c r="B82" s="526"/>
      <c r="C82" s="526"/>
      <c r="D82" s="526"/>
      <c r="E82" s="536"/>
      <c r="F82" s="537"/>
      <c r="G82" s="538"/>
      <c r="H82" s="449">
        <f t="shared" si="3"/>
        <v>0</v>
      </c>
    </row>
    <row r="83" spans="1:8" s="397" customFormat="1" ht="18.75">
      <c r="A83" s="525"/>
      <c r="B83" s="526"/>
      <c r="C83" s="526"/>
      <c r="D83" s="526"/>
      <c r="E83" s="536"/>
      <c r="F83" s="537"/>
      <c r="G83" s="538"/>
      <c r="H83" s="449">
        <f t="shared" si="3"/>
        <v>0</v>
      </c>
    </row>
    <row r="84" spans="1:8" s="397" customFormat="1" ht="18.75">
      <c r="A84" s="525"/>
      <c r="B84" s="526"/>
      <c r="C84" s="526"/>
      <c r="D84" s="526"/>
      <c r="E84" s="536"/>
      <c r="F84" s="537"/>
      <c r="G84" s="538"/>
      <c r="H84" s="449">
        <f t="shared" si="3"/>
        <v>0</v>
      </c>
    </row>
    <row r="85" spans="1:8" s="397" customFormat="1" ht="18.75">
      <c r="A85" s="525"/>
      <c r="B85" s="526"/>
      <c r="C85" s="526"/>
      <c r="D85" s="526"/>
      <c r="E85" s="536"/>
      <c r="F85" s="537"/>
      <c r="G85" s="538"/>
      <c r="H85" s="449">
        <f t="shared" si="3"/>
        <v>0</v>
      </c>
    </row>
    <row r="86" spans="1:8" s="397" customFormat="1" ht="18.75">
      <c r="A86" s="525"/>
      <c r="B86" s="526"/>
      <c r="C86" s="526"/>
      <c r="D86" s="526"/>
      <c r="E86" s="536"/>
      <c r="F86" s="537"/>
      <c r="G86" s="538"/>
      <c r="H86" s="449">
        <f t="shared" si="3"/>
        <v>0</v>
      </c>
    </row>
    <row r="87" spans="1:8" s="397" customFormat="1" ht="18.75">
      <c r="A87" s="525"/>
      <c r="B87" s="526"/>
      <c r="C87" s="526"/>
      <c r="D87" s="526"/>
      <c r="E87" s="536"/>
      <c r="F87" s="537"/>
      <c r="G87" s="538"/>
      <c r="H87" s="449">
        <f t="shared" si="3"/>
        <v>0</v>
      </c>
    </row>
    <row r="88" spans="1:8" s="397" customFormat="1" ht="18.75">
      <c r="A88" s="525"/>
      <c r="B88" s="526"/>
      <c r="C88" s="526"/>
      <c r="D88" s="526"/>
      <c r="E88" s="536"/>
      <c r="F88" s="537"/>
      <c r="G88" s="538"/>
      <c r="H88" s="449">
        <f t="shared" si="3"/>
        <v>0</v>
      </c>
    </row>
    <row r="89" spans="1:8" s="397" customFormat="1" ht="18.75">
      <c r="A89" s="525"/>
      <c r="B89" s="526"/>
      <c r="C89" s="526"/>
      <c r="D89" s="526"/>
      <c r="E89" s="536"/>
      <c r="F89" s="537"/>
      <c r="G89" s="538"/>
      <c r="H89" s="449">
        <f t="shared" si="3"/>
        <v>0</v>
      </c>
    </row>
    <row r="90" spans="1:8" s="397" customFormat="1" ht="18.75">
      <c r="A90" s="525"/>
      <c r="B90" s="526"/>
      <c r="C90" s="526"/>
      <c r="D90" s="526"/>
      <c r="E90" s="536"/>
      <c r="F90" s="537"/>
      <c r="G90" s="538"/>
      <c r="H90" s="449">
        <f t="shared" si="3"/>
        <v>0</v>
      </c>
    </row>
    <row r="91" spans="1:8" s="397" customFormat="1" ht="18.75">
      <c r="A91" s="525"/>
      <c r="B91" s="526"/>
      <c r="C91" s="526"/>
      <c r="D91" s="526"/>
      <c r="E91" s="536"/>
      <c r="F91" s="537"/>
      <c r="G91" s="538"/>
      <c r="H91" s="449">
        <f t="shared" si="3"/>
        <v>0</v>
      </c>
    </row>
    <row r="92" spans="1:8" s="397" customFormat="1" ht="18.75">
      <c r="A92" s="525"/>
      <c r="B92" s="526"/>
      <c r="C92" s="526"/>
      <c r="D92" s="526"/>
      <c r="E92" s="536"/>
      <c r="F92" s="537"/>
      <c r="G92" s="538"/>
      <c r="H92" s="449">
        <f t="shared" si="3"/>
        <v>0</v>
      </c>
    </row>
    <row r="93" spans="1:8" s="397" customFormat="1" ht="18.75">
      <c r="A93" s="525"/>
      <c r="B93" s="526"/>
      <c r="C93" s="526"/>
      <c r="D93" s="526"/>
      <c r="E93" s="536"/>
      <c r="F93" s="537"/>
      <c r="G93" s="538"/>
      <c r="H93" s="449">
        <f t="shared" si="3"/>
        <v>0</v>
      </c>
    </row>
    <row r="94" spans="1:8" s="397" customFormat="1" ht="18.75">
      <c r="A94" s="525"/>
      <c r="B94" s="526"/>
      <c r="C94" s="526"/>
      <c r="D94" s="526"/>
      <c r="E94" s="536"/>
      <c r="F94" s="537"/>
      <c r="G94" s="538"/>
      <c r="H94" s="449">
        <f t="shared" si="3"/>
        <v>0</v>
      </c>
    </row>
    <row r="95" spans="1:8" s="397" customFormat="1" ht="18.75">
      <c r="A95" s="525"/>
      <c r="B95" s="526"/>
      <c r="C95" s="526"/>
      <c r="D95" s="526"/>
      <c r="E95" s="536"/>
      <c r="F95" s="537"/>
      <c r="G95" s="538"/>
      <c r="H95" s="449">
        <f t="shared" si="3"/>
        <v>0</v>
      </c>
    </row>
    <row r="96" spans="1:8" s="397" customFormat="1" ht="18.75">
      <c r="A96" s="525"/>
      <c r="B96" s="526"/>
      <c r="C96" s="526"/>
      <c r="D96" s="526"/>
      <c r="E96" s="536"/>
      <c r="F96" s="537"/>
      <c r="G96" s="538"/>
      <c r="H96" s="449">
        <f t="shared" si="3"/>
        <v>0</v>
      </c>
    </row>
    <row r="97" spans="1:8" s="397" customFormat="1" ht="18.75">
      <c r="A97" s="525"/>
      <c r="B97" s="526"/>
      <c r="C97" s="526"/>
      <c r="D97" s="526"/>
      <c r="E97" s="536"/>
      <c r="F97" s="537"/>
      <c r="G97" s="538"/>
      <c r="H97" s="449">
        <f t="shared" si="3"/>
        <v>0</v>
      </c>
    </row>
    <row r="98" spans="1:8" s="397" customFormat="1" ht="18.75">
      <c r="A98" s="525"/>
      <c r="B98" s="526"/>
      <c r="C98" s="526"/>
      <c r="D98" s="526"/>
      <c r="E98" s="536"/>
      <c r="F98" s="537"/>
      <c r="G98" s="538"/>
      <c r="H98" s="449">
        <f t="shared" si="3"/>
        <v>0</v>
      </c>
    </row>
    <row r="99" spans="1:8" s="397" customFormat="1" ht="18.75">
      <c r="A99" s="525"/>
      <c r="B99" s="526"/>
      <c r="C99" s="526"/>
      <c r="D99" s="526"/>
      <c r="E99" s="536"/>
      <c r="F99" s="537"/>
      <c r="G99" s="538"/>
      <c r="H99" s="449">
        <f t="shared" si="3"/>
        <v>0</v>
      </c>
    </row>
    <row r="100" spans="1:8" s="397" customFormat="1" ht="18.75">
      <c r="A100" s="525"/>
      <c r="B100" s="526"/>
      <c r="C100" s="526"/>
      <c r="D100" s="526"/>
      <c r="E100" s="536"/>
      <c r="F100" s="537"/>
      <c r="G100" s="538"/>
      <c r="H100" s="449">
        <f t="shared" si="3"/>
        <v>0</v>
      </c>
    </row>
    <row r="101" spans="1:8" s="397" customFormat="1" ht="18.75">
      <c r="A101" s="525"/>
      <c r="B101" s="526"/>
      <c r="C101" s="526"/>
      <c r="D101" s="526"/>
      <c r="E101" s="536"/>
      <c r="F101" s="537"/>
      <c r="G101" s="538"/>
      <c r="H101" s="449">
        <f t="shared" si="3"/>
        <v>0</v>
      </c>
    </row>
    <row r="102" spans="1:8" s="397" customFormat="1" ht="18.75">
      <c r="A102" s="525"/>
      <c r="B102" s="526"/>
      <c r="C102" s="526"/>
      <c r="D102" s="526"/>
      <c r="E102" s="536"/>
      <c r="F102" s="537"/>
      <c r="G102" s="538"/>
      <c r="H102" s="449">
        <f t="shared" si="3"/>
        <v>0</v>
      </c>
    </row>
    <row r="103" spans="1:8" s="397" customFormat="1" ht="18.75">
      <c r="A103" s="525"/>
      <c r="B103" s="526"/>
      <c r="C103" s="526"/>
      <c r="D103" s="526"/>
      <c r="E103" s="536"/>
      <c r="F103" s="537"/>
      <c r="G103" s="538"/>
      <c r="H103" s="449">
        <f t="shared" si="3"/>
        <v>0</v>
      </c>
    </row>
    <row r="104" spans="1:8" s="397" customFormat="1" ht="18.75">
      <c r="A104" s="525"/>
      <c r="B104" s="526"/>
      <c r="C104" s="526"/>
      <c r="D104" s="526"/>
      <c r="E104" s="536"/>
      <c r="F104" s="537"/>
      <c r="G104" s="538"/>
      <c r="H104" s="449">
        <f t="shared" si="3"/>
        <v>0</v>
      </c>
    </row>
    <row r="105" spans="1:8" s="397" customFormat="1" ht="18.75">
      <c r="A105" s="525"/>
      <c r="B105" s="526"/>
      <c r="C105" s="526"/>
      <c r="D105" s="526"/>
      <c r="E105" s="536"/>
      <c r="F105" s="537"/>
      <c r="G105" s="538"/>
      <c r="H105" s="449">
        <f t="shared" si="3"/>
        <v>0</v>
      </c>
    </row>
    <row r="106" spans="1:8" s="397" customFormat="1" ht="18.75">
      <c r="A106" s="525"/>
      <c r="B106" s="526"/>
      <c r="C106" s="526"/>
      <c r="D106" s="526"/>
      <c r="E106" s="536"/>
      <c r="F106" s="537"/>
      <c r="G106" s="538"/>
      <c r="H106" s="449">
        <f t="shared" si="3"/>
        <v>0</v>
      </c>
    </row>
    <row r="107" spans="1:8" s="397" customFormat="1" ht="18.75">
      <c r="A107" s="525"/>
      <c r="B107" s="526"/>
      <c r="C107" s="526"/>
      <c r="D107" s="526"/>
      <c r="E107" s="536"/>
      <c r="F107" s="537"/>
      <c r="G107" s="538"/>
      <c r="H107" s="449">
        <f t="shared" si="3"/>
        <v>0</v>
      </c>
    </row>
    <row r="108" spans="1:8" s="397" customFormat="1" ht="18.75">
      <c r="A108" s="525"/>
      <c r="B108" s="526"/>
      <c r="C108" s="526"/>
      <c r="D108" s="526"/>
      <c r="E108" s="536"/>
      <c r="F108" s="537"/>
      <c r="G108" s="538"/>
      <c r="H108" s="449">
        <f t="shared" si="3"/>
        <v>0</v>
      </c>
    </row>
    <row r="109" spans="1:8" s="397" customFormat="1" ht="18.75">
      <c r="A109" s="525"/>
      <c r="B109" s="526"/>
      <c r="C109" s="526"/>
      <c r="D109" s="526"/>
      <c r="E109" s="536"/>
      <c r="F109" s="537"/>
      <c r="G109" s="538"/>
      <c r="H109" s="449">
        <f t="shared" si="3"/>
        <v>0</v>
      </c>
    </row>
    <row r="110" spans="1:8" s="397" customFormat="1" ht="18.75">
      <c r="A110" s="525"/>
      <c r="B110" s="526"/>
      <c r="C110" s="526"/>
      <c r="D110" s="526"/>
      <c r="E110" s="536"/>
      <c r="F110" s="537"/>
      <c r="G110" s="538"/>
      <c r="H110" s="449">
        <f t="shared" si="3"/>
        <v>0</v>
      </c>
    </row>
    <row r="111" spans="1:8" s="397" customFormat="1" ht="18.75">
      <c r="A111" s="525"/>
      <c r="B111" s="526"/>
      <c r="C111" s="526"/>
      <c r="D111" s="526"/>
      <c r="E111" s="536"/>
      <c r="F111" s="537"/>
      <c r="G111" s="538"/>
      <c r="H111" s="449">
        <f t="shared" si="3"/>
        <v>0</v>
      </c>
    </row>
    <row r="112" spans="1:8" s="397" customFormat="1" ht="18.75">
      <c r="A112" s="525"/>
      <c r="B112" s="526"/>
      <c r="C112" s="526"/>
      <c r="D112" s="526"/>
      <c r="E112" s="536"/>
      <c r="F112" s="537"/>
      <c r="G112" s="538"/>
      <c r="H112" s="449">
        <f t="shared" si="3"/>
        <v>0</v>
      </c>
    </row>
    <row r="113" spans="1:8" s="397" customFormat="1" ht="18.75">
      <c r="A113" s="525"/>
      <c r="B113" s="526"/>
      <c r="C113" s="526"/>
      <c r="D113" s="526"/>
      <c r="E113" s="536"/>
      <c r="F113" s="537"/>
      <c r="G113" s="538"/>
      <c r="H113" s="449">
        <f t="shared" si="3"/>
        <v>0</v>
      </c>
    </row>
    <row r="114" spans="1:8" s="397" customFormat="1" ht="18.75">
      <c r="A114" s="525"/>
      <c r="B114" s="526"/>
      <c r="C114" s="526"/>
      <c r="D114" s="526"/>
      <c r="E114" s="536"/>
      <c r="F114" s="537"/>
      <c r="G114" s="538"/>
      <c r="H114" s="449">
        <f t="shared" si="3"/>
        <v>0</v>
      </c>
    </row>
    <row r="115" spans="1:8" s="397" customFormat="1" ht="18.75">
      <c r="A115" s="525"/>
      <c r="B115" s="526"/>
      <c r="C115" s="526"/>
      <c r="D115" s="526"/>
      <c r="E115" s="536"/>
      <c r="F115" s="537"/>
      <c r="G115" s="538"/>
      <c r="H115" s="449">
        <f t="shared" si="3"/>
        <v>0</v>
      </c>
    </row>
    <row r="116" spans="1:8" s="397" customFormat="1" ht="18.75">
      <c r="A116" s="525"/>
      <c r="B116" s="526"/>
      <c r="C116" s="526"/>
      <c r="D116" s="526"/>
      <c r="E116" s="536"/>
      <c r="F116" s="537"/>
      <c r="G116" s="538"/>
      <c r="H116" s="449">
        <f t="shared" si="3"/>
        <v>0</v>
      </c>
    </row>
    <row r="117" spans="1:8" s="397" customFormat="1" ht="18.75">
      <c r="A117" s="525"/>
      <c r="B117" s="526"/>
      <c r="C117" s="526"/>
      <c r="D117" s="526"/>
      <c r="E117" s="536"/>
      <c r="F117" s="537"/>
      <c r="G117" s="538"/>
      <c r="H117" s="449">
        <f t="shared" si="3"/>
        <v>0</v>
      </c>
    </row>
    <row r="118" spans="1:8" s="397" customFormat="1" ht="18.75">
      <c r="A118" s="525"/>
      <c r="B118" s="526"/>
      <c r="C118" s="526"/>
      <c r="D118" s="526"/>
      <c r="E118" s="536"/>
      <c r="F118" s="537"/>
      <c r="G118" s="538"/>
      <c r="H118" s="449">
        <f t="shared" si="3"/>
        <v>0</v>
      </c>
    </row>
    <row r="119" spans="1:8" s="397" customFormat="1" ht="18.75">
      <c r="A119" s="525"/>
      <c r="B119" s="526"/>
      <c r="C119" s="526"/>
      <c r="D119" s="526"/>
      <c r="E119" s="536"/>
      <c r="F119" s="537"/>
      <c r="G119" s="538"/>
      <c r="H119" s="449">
        <f t="shared" si="3"/>
        <v>0</v>
      </c>
    </row>
    <row r="120" spans="1:8" s="397" customFormat="1" ht="18.75">
      <c r="A120" s="525"/>
      <c r="B120" s="526"/>
      <c r="C120" s="526"/>
      <c r="D120" s="526"/>
      <c r="E120" s="536"/>
      <c r="F120" s="537"/>
      <c r="G120" s="538"/>
      <c r="H120" s="449">
        <f t="shared" si="3"/>
        <v>0</v>
      </c>
    </row>
    <row r="121" spans="1:8" s="397" customFormat="1" ht="18.75">
      <c r="A121" s="525"/>
      <c r="B121" s="526"/>
      <c r="C121" s="526"/>
      <c r="D121" s="526"/>
      <c r="E121" s="536"/>
      <c r="F121" s="537"/>
      <c r="G121" s="538"/>
      <c r="H121" s="449">
        <f t="shared" si="3"/>
        <v>0</v>
      </c>
    </row>
    <row r="122" spans="1:8" s="397" customFormat="1" ht="18.75">
      <c r="A122" s="525"/>
      <c r="B122" s="526"/>
      <c r="C122" s="526"/>
      <c r="D122" s="526"/>
      <c r="E122" s="536"/>
      <c r="F122" s="537"/>
      <c r="G122" s="538"/>
      <c r="H122" s="449">
        <f t="shared" si="3"/>
        <v>0</v>
      </c>
    </row>
    <row r="123" spans="1:8" s="397" customFormat="1" ht="18.75">
      <c r="A123" s="525"/>
      <c r="B123" s="526"/>
      <c r="C123" s="526"/>
      <c r="D123" s="526"/>
      <c r="E123" s="536"/>
      <c r="F123" s="537"/>
      <c r="G123" s="538"/>
      <c r="H123" s="449">
        <f t="shared" si="3"/>
        <v>0</v>
      </c>
    </row>
    <row r="124" spans="1:8" s="397" customFormat="1" ht="18.75">
      <c r="A124" s="525"/>
      <c r="B124" s="526"/>
      <c r="C124" s="526"/>
      <c r="D124" s="526"/>
      <c r="E124" s="536"/>
      <c r="F124" s="537"/>
      <c r="G124" s="538"/>
      <c r="H124" s="449">
        <f t="shared" si="3"/>
        <v>0</v>
      </c>
    </row>
    <row r="125" spans="1:8" s="397" customFormat="1" ht="18.75">
      <c r="A125" s="525"/>
      <c r="B125" s="526"/>
      <c r="C125" s="526"/>
      <c r="D125" s="526"/>
      <c r="E125" s="536"/>
      <c r="F125" s="537"/>
      <c r="G125" s="538"/>
      <c r="H125" s="449">
        <f t="shared" si="3"/>
        <v>0</v>
      </c>
    </row>
    <row r="126" spans="1:8" s="397" customFormat="1" ht="18.75">
      <c r="A126" s="525"/>
      <c r="B126" s="526"/>
      <c r="C126" s="526"/>
      <c r="D126" s="526"/>
      <c r="E126" s="536"/>
      <c r="F126" s="537"/>
      <c r="G126" s="538"/>
      <c r="H126" s="449">
        <f t="shared" si="3"/>
        <v>0</v>
      </c>
    </row>
    <row r="127" spans="1:8" s="397" customFormat="1" ht="18.75">
      <c r="A127" s="525"/>
      <c r="B127" s="526"/>
      <c r="C127" s="526"/>
      <c r="D127" s="526"/>
      <c r="E127" s="536"/>
      <c r="F127" s="537"/>
      <c r="G127" s="538"/>
      <c r="H127" s="449">
        <f t="shared" si="3"/>
        <v>0</v>
      </c>
    </row>
    <row r="128" spans="1:8" s="397" customFormat="1" ht="18.75">
      <c r="A128" s="525"/>
      <c r="B128" s="526"/>
      <c r="C128" s="526"/>
      <c r="D128" s="526"/>
      <c r="E128" s="536"/>
      <c r="F128" s="537"/>
      <c r="G128" s="538"/>
      <c r="H128" s="449">
        <f t="shared" si="3"/>
        <v>0</v>
      </c>
    </row>
    <row r="129" spans="1:11" s="397" customFormat="1" ht="18.75">
      <c r="A129" s="525"/>
      <c r="B129" s="526"/>
      <c r="C129" s="526"/>
      <c r="D129" s="526"/>
      <c r="E129" s="536"/>
      <c r="F129" s="537"/>
      <c r="G129" s="538"/>
      <c r="H129" s="449">
        <f t="shared" si="3"/>
        <v>0</v>
      </c>
    </row>
    <row r="130" spans="1:11" s="397" customFormat="1" ht="18.75">
      <c r="A130" s="525"/>
      <c r="B130" s="526"/>
      <c r="C130" s="526"/>
      <c r="D130" s="526"/>
      <c r="E130" s="536"/>
      <c r="F130" s="537"/>
      <c r="G130" s="538"/>
      <c r="H130" s="449">
        <f t="shared" si="3"/>
        <v>0</v>
      </c>
    </row>
    <row r="131" spans="1:11" s="397" customFormat="1" ht="18.75">
      <c r="A131" s="525"/>
      <c r="B131" s="526"/>
      <c r="C131" s="526"/>
      <c r="D131" s="526"/>
      <c r="E131" s="536"/>
      <c r="F131" s="537"/>
      <c r="G131" s="538"/>
      <c r="H131" s="449">
        <f t="shared" si="3"/>
        <v>0</v>
      </c>
    </row>
    <row r="132" spans="1:11" s="397" customFormat="1" ht="18.75">
      <c r="A132" s="525"/>
      <c r="B132" s="526"/>
      <c r="C132" s="526"/>
      <c r="D132" s="526"/>
      <c r="E132" s="536"/>
      <c r="F132" s="537"/>
      <c r="G132" s="538"/>
      <c r="H132" s="449">
        <f t="shared" si="3"/>
        <v>0</v>
      </c>
    </row>
    <row r="133" spans="1:11" s="397" customFormat="1" ht="18.75">
      <c r="A133" s="525"/>
      <c r="B133" s="526"/>
      <c r="C133" s="526"/>
      <c r="D133" s="526"/>
      <c r="E133" s="536"/>
      <c r="F133" s="537"/>
      <c r="G133" s="538"/>
      <c r="H133" s="449">
        <f t="shared" si="3"/>
        <v>0</v>
      </c>
    </row>
    <row r="134" spans="1:11" s="397" customFormat="1" ht="18.75">
      <c r="A134" s="525"/>
      <c r="B134" s="526"/>
      <c r="C134" s="526"/>
      <c r="D134" s="526"/>
      <c r="E134" s="536"/>
      <c r="F134" s="537"/>
      <c r="G134" s="538"/>
      <c r="H134" s="449">
        <f t="shared" si="3"/>
        <v>0</v>
      </c>
    </row>
    <row r="135" spans="1:11" s="397" customFormat="1" ht="18.75">
      <c r="A135" s="525"/>
      <c r="B135" s="525"/>
      <c r="C135" s="526"/>
      <c r="D135" s="526"/>
      <c r="E135" s="536"/>
      <c r="F135" s="537"/>
      <c r="G135" s="538"/>
      <c r="H135" s="449"/>
    </row>
    <row r="136" spans="1:11" s="397" customFormat="1" ht="18.75">
      <c r="A136" s="404"/>
      <c r="B136" s="417"/>
      <c r="C136" s="417"/>
      <c r="D136" s="417"/>
      <c r="E136" s="414"/>
      <c r="F136" s="415"/>
      <c r="G136" s="429"/>
      <c r="H136" s="449"/>
    </row>
    <row r="137" spans="1:11" s="367" customFormat="1" ht="60.75">
      <c r="A137" s="387"/>
      <c r="B137" s="413" t="s">
        <v>323</v>
      </c>
      <c r="C137" s="413"/>
      <c r="D137" s="413"/>
      <c r="E137" s="387"/>
      <c r="F137" s="222"/>
      <c r="G137" s="390"/>
      <c r="H137" s="476">
        <f>SUM(H17:H136)</f>
        <v>0</v>
      </c>
      <c r="I137" s="367">
        <f>0.18</f>
        <v>0.18</v>
      </c>
      <c r="J137" s="367" t="e">
        <f>#REF!*I137</f>
        <v>#REF!</v>
      </c>
      <c r="K137" s="367" t="e">
        <f>534250+J137</f>
        <v>#REF!</v>
      </c>
    </row>
    <row r="138" spans="1:11">
      <c r="A138" s="374"/>
      <c r="B138" s="411"/>
      <c r="C138" s="411"/>
      <c r="D138" s="411"/>
      <c r="E138" s="399"/>
      <c r="F138" s="222"/>
      <c r="G138" s="389"/>
      <c r="H138" s="472"/>
    </row>
    <row r="139" spans="1:11">
      <c r="A139" s="379"/>
      <c r="B139" s="375"/>
      <c r="C139" s="375"/>
      <c r="D139" s="375"/>
      <c r="E139" s="374"/>
      <c r="F139" s="391"/>
    </row>
    <row r="140" spans="1:11">
      <c r="A140" s="377"/>
      <c r="B140" s="376"/>
      <c r="C140" s="376"/>
      <c r="D140" s="376"/>
      <c r="E140" s="377"/>
      <c r="F140" s="377"/>
    </row>
    <row r="141" spans="1:11">
      <c r="A141" s="340" t="s">
        <v>78</v>
      </c>
      <c r="B141" s="288">
        <f>'Names of Bidder'!D23</f>
        <v>0</v>
      </c>
      <c r="C141" s="288"/>
      <c r="D141" s="288"/>
      <c r="E141" s="308" t="str">
        <f>IF('  Sch-1'!C214=0,"", '  Sch-1'!C214)</f>
        <v/>
      </c>
      <c r="F141" s="348"/>
      <c r="G141" s="345"/>
      <c r="H141" s="474" t="s">
        <v>80</v>
      </c>
      <c r="I141" s="346">
        <f>'Names of Bidder'!D18</f>
        <v>0</v>
      </c>
    </row>
    <row r="142" spans="1:11">
      <c r="A142" s="340" t="s">
        <v>79</v>
      </c>
      <c r="B142" s="288">
        <f>'Names of Bidder'!D24</f>
        <v>0</v>
      </c>
      <c r="C142" s="288"/>
      <c r="D142" s="288"/>
      <c r="E142" s="308" t="str">
        <f>IF('  Sch-1'!C215=0,"", '  Sch-1'!C215)</f>
        <v/>
      </c>
      <c r="F142" s="348"/>
      <c r="G142" s="345"/>
      <c r="H142" s="474" t="s">
        <v>81</v>
      </c>
      <c r="I142" s="346">
        <f>'Names of Bidder'!D19</f>
        <v>0</v>
      </c>
    </row>
    <row r="143" spans="1:11">
      <c r="A143" s="377"/>
      <c r="B143" s="376"/>
      <c r="C143" s="376"/>
      <c r="D143" s="376"/>
      <c r="E143" s="377"/>
      <c r="F143" s="392"/>
    </row>
    <row r="144" spans="1:11">
      <c r="A144" s="377"/>
      <c r="B144" s="376"/>
      <c r="C144" s="376"/>
      <c r="D144" s="376"/>
      <c r="E144" s="377"/>
      <c r="F144" s="377"/>
    </row>
    <row r="145" spans="1:6">
      <c r="A145" s="606"/>
      <c r="B145" s="376"/>
      <c r="C145" s="376"/>
      <c r="D145" s="376"/>
      <c r="E145" s="606"/>
      <c r="F145" s="607"/>
    </row>
    <row r="146" spans="1:6">
      <c r="A146" s="606"/>
      <c r="B146" s="376"/>
      <c r="C146" s="376"/>
      <c r="D146" s="376"/>
      <c r="E146" s="606"/>
      <c r="F146" s="606"/>
    </row>
    <row r="147" spans="1:6">
      <c r="A147" s="374"/>
      <c r="B147" s="378"/>
      <c r="C147" s="378"/>
      <c r="D147" s="378"/>
      <c r="E147" s="393"/>
      <c r="F147" s="394"/>
    </row>
    <row r="148" spans="1:6">
      <c r="A148" s="608"/>
      <c r="B148" s="375"/>
      <c r="C148" s="375"/>
      <c r="D148" s="375"/>
      <c r="E148" s="393"/>
      <c r="F148" s="394"/>
    </row>
    <row r="149" spans="1:6">
      <c r="A149" s="608"/>
      <c r="B149" s="380"/>
      <c r="C149" s="380"/>
      <c r="D149" s="380"/>
      <c r="E149" s="393"/>
      <c r="F149" s="394"/>
    </row>
    <row r="150" spans="1:6">
      <c r="A150" s="379"/>
      <c r="B150" s="380"/>
      <c r="C150" s="380"/>
      <c r="D150" s="380"/>
      <c r="E150" s="393"/>
      <c r="F150" s="394"/>
    </row>
    <row r="151" spans="1:6">
      <c r="A151" s="377"/>
      <c r="B151" s="380"/>
      <c r="C151" s="380"/>
      <c r="D151" s="380"/>
      <c r="E151" s="393"/>
      <c r="F151" s="392"/>
    </row>
    <row r="152" spans="1:6">
      <c r="A152" s="377"/>
      <c r="B152" s="380"/>
      <c r="C152" s="380"/>
      <c r="D152" s="380"/>
      <c r="E152" s="393"/>
      <c r="F152" s="394"/>
    </row>
    <row r="153" spans="1:6">
      <c r="A153" s="377"/>
      <c r="B153" s="380"/>
      <c r="C153" s="380"/>
      <c r="D153" s="380"/>
      <c r="E153" s="393"/>
      <c r="F153" s="392"/>
    </row>
    <row r="154" spans="1:6">
      <c r="A154" s="377"/>
      <c r="B154" s="380"/>
      <c r="C154" s="380"/>
      <c r="D154" s="380"/>
      <c r="E154" s="393"/>
      <c r="F154" s="392"/>
    </row>
    <row r="155" spans="1:6">
      <c r="A155" s="377"/>
      <c r="B155" s="380"/>
      <c r="C155" s="380"/>
      <c r="D155" s="380"/>
      <c r="E155" s="377"/>
      <c r="F155" s="392"/>
    </row>
    <row r="156" spans="1:6">
      <c r="A156" s="377"/>
      <c r="B156" s="380"/>
      <c r="C156" s="380"/>
      <c r="D156" s="380"/>
      <c r="E156" s="393"/>
      <c r="F156" s="394"/>
    </row>
    <row r="157" spans="1:6">
      <c r="A157" s="377"/>
      <c r="B157" s="395"/>
      <c r="C157" s="395"/>
      <c r="D157" s="395"/>
      <c r="E157" s="377"/>
      <c r="F157" s="391"/>
    </row>
    <row r="158" spans="1:6">
      <c r="A158" s="374"/>
      <c r="B158" s="381"/>
      <c r="C158" s="381"/>
      <c r="D158" s="381"/>
      <c r="E158" s="393"/>
      <c r="F158" s="394"/>
    </row>
    <row r="159" spans="1:6">
      <c r="A159" s="377"/>
      <c r="B159" s="380"/>
      <c r="C159" s="380"/>
      <c r="D159" s="380"/>
      <c r="E159" s="377"/>
      <c r="F159" s="391"/>
    </row>
    <row r="160" spans="1:6">
      <c r="A160" s="374"/>
      <c r="B160" s="382"/>
      <c r="C160" s="382"/>
      <c r="D160" s="382"/>
      <c r="E160" s="393"/>
      <c r="F160" s="394"/>
    </row>
    <row r="161" spans="1:6">
      <c r="A161" s="374"/>
      <c r="B161" s="380"/>
      <c r="C161" s="380"/>
      <c r="D161" s="380"/>
      <c r="E161" s="377"/>
      <c r="F161" s="391"/>
    </row>
    <row r="162" spans="1:6">
      <c r="A162" s="374"/>
      <c r="B162" s="380"/>
      <c r="C162" s="380"/>
      <c r="D162" s="380"/>
      <c r="E162" s="377"/>
      <c r="F162" s="391"/>
    </row>
    <row r="163" spans="1:6">
      <c r="A163" s="374"/>
      <c r="B163" s="380"/>
      <c r="C163" s="380"/>
      <c r="D163" s="380"/>
      <c r="E163" s="377"/>
      <c r="F163" s="391"/>
    </row>
    <row r="164" spans="1:6">
      <c r="A164" s="383"/>
      <c r="B164" s="380"/>
      <c r="C164" s="380"/>
      <c r="D164" s="380"/>
      <c r="E164" s="396"/>
      <c r="F164" s="394"/>
    </row>
    <row r="165" spans="1:6">
      <c r="A165" s="377"/>
      <c r="B165" s="380"/>
      <c r="C165" s="380"/>
      <c r="D165" s="380"/>
      <c r="E165" s="377"/>
      <c r="F165" s="391"/>
    </row>
    <row r="166" spans="1:6">
      <c r="A166" s="383"/>
      <c r="B166" s="382"/>
      <c r="C166" s="382"/>
      <c r="D166" s="382"/>
      <c r="E166" s="396"/>
      <c r="F166" s="394"/>
    </row>
    <row r="167" spans="1:6">
      <c r="A167" s="377"/>
      <c r="B167" s="380"/>
      <c r="C167" s="380"/>
      <c r="D167" s="380"/>
      <c r="E167" s="377"/>
      <c r="F167" s="392"/>
    </row>
    <row r="168" spans="1:6">
      <c r="A168" s="377"/>
      <c r="B168" s="380"/>
      <c r="C168" s="380"/>
      <c r="D168" s="380"/>
      <c r="E168" s="377"/>
      <c r="F168" s="392"/>
    </row>
    <row r="169" spans="1:6">
      <c r="A169" s="377"/>
      <c r="B169" s="380"/>
      <c r="C169" s="380"/>
      <c r="D169" s="380"/>
      <c r="E169" s="377"/>
      <c r="F169" s="392"/>
    </row>
    <row r="170" spans="1:6">
      <c r="A170" s="377"/>
      <c r="B170" s="380"/>
      <c r="C170" s="380"/>
      <c r="D170" s="380"/>
      <c r="E170" s="377"/>
      <c r="F170" s="392"/>
    </row>
    <row r="171" spans="1:6">
      <c r="A171" s="384"/>
      <c r="B171" s="385"/>
      <c r="C171" s="385"/>
      <c r="D171" s="385"/>
      <c r="E171" s="384"/>
      <c r="F171" s="377"/>
    </row>
    <row r="172" spans="1:6">
      <c r="A172" s="384"/>
      <c r="B172" s="385"/>
      <c r="C172" s="385"/>
      <c r="D172" s="385"/>
      <c r="E172" s="384"/>
      <c r="F172" s="377"/>
    </row>
    <row r="173" spans="1:6">
      <c r="A173" s="384"/>
      <c r="B173" s="386"/>
      <c r="C173" s="386"/>
      <c r="D173" s="386"/>
      <c r="E173" s="377"/>
      <c r="F173" s="392"/>
    </row>
    <row r="174" spans="1:6">
      <c r="A174" s="384"/>
      <c r="B174" s="386"/>
      <c r="C174" s="386"/>
      <c r="D174" s="386"/>
      <c r="E174" s="384"/>
      <c r="F174" s="377"/>
    </row>
    <row r="175" spans="1:6">
      <c r="A175" s="384"/>
      <c r="B175" s="386"/>
      <c r="C175" s="386"/>
      <c r="D175" s="386"/>
      <c r="E175" s="384"/>
      <c r="F175" s="392"/>
    </row>
    <row r="176" spans="1:6">
      <c r="A176" s="384"/>
      <c r="B176" s="386"/>
      <c r="C176" s="386"/>
      <c r="D176" s="386"/>
      <c r="E176" s="384"/>
      <c r="F176" s="377"/>
    </row>
    <row r="177" spans="1:6">
      <c r="A177" s="605"/>
      <c r="B177" s="385"/>
      <c r="C177" s="385"/>
      <c r="D177" s="385"/>
      <c r="E177" s="605"/>
      <c r="F177" s="606"/>
    </row>
    <row r="178" spans="1:6">
      <c r="A178" s="605"/>
      <c r="B178" s="386"/>
      <c r="C178" s="386"/>
      <c r="D178" s="386"/>
      <c r="E178" s="605"/>
      <c r="F178" s="606"/>
    </row>
    <row r="179" spans="1:6">
      <c r="A179" s="384"/>
      <c r="B179" s="386"/>
      <c r="C179" s="386"/>
      <c r="D179" s="386"/>
      <c r="E179" s="384"/>
      <c r="F179" s="377"/>
    </row>
    <row r="180" spans="1:6">
      <c r="A180" s="384"/>
      <c r="B180" s="386"/>
      <c r="C180" s="386"/>
      <c r="D180" s="386"/>
      <c r="E180" s="384"/>
      <c r="F180" s="392"/>
    </row>
    <row r="181" spans="1:6">
      <c r="A181" s="384"/>
      <c r="B181" s="386"/>
      <c r="C181" s="386"/>
      <c r="D181" s="386"/>
      <c r="E181" s="384"/>
      <c r="F181" s="377"/>
    </row>
    <row r="182" spans="1:6">
      <c r="A182" s="384"/>
      <c r="B182" s="386"/>
      <c r="C182" s="386"/>
      <c r="D182" s="386"/>
      <c r="E182" s="384"/>
      <c r="F182" s="392"/>
    </row>
    <row r="183" spans="1:6">
      <c r="A183" s="384"/>
      <c r="B183" s="386"/>
      <c r="C183" s="386"/>
      <c r="D183" s="386"/>
      <c r="E183" s="384"/>
      <c r="F183" s="377"/>
    </row>
    <row r="184" spans="1:6">
      <c r="A184" s="384"/>
      <c r="B184" s="386"/>
      <c r="C184" s="386"/>
      <c r="D184" s="386"/>
      <c r="E184" s="384"/>
      <c r="F184" s="392"/>
    </row>
  </sheetData>
  <sheetProtection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177:A178"/>
    <mergeCell ref="E177:E178"/>
    <mergeCell ref="F177:F178"/>
    <mergeCell ref="A145:A146"/>
    <mergeCell ref="E145:E146"/>
    <mergeCell ref="F145:F146"/>
    <mergeCell ref="A148:A149"/>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topLeftCell="A4" zoomScaleNormal="89" zoomScaleSheetLayoutView="100" workbookViewId="0">
      <selection activeCell="B15" sqref="B15:C15"/>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 WR-I/RPC/VRL/NIT-74/I-469-2025/RFX-5002004718</v>
      </c>
      <c r="B1" s="45"/>
      <c r="C1" s="4"/>
      <c r="D1" s="5" t="s">
        <v>86</v>
      </c>
    </row>
    <row r="2" spans="1:9" ht="18" customHeight="1">
      <c r="A2" s="2"/>
      <c r="B2" s="6"/>
      <c r="C2" s="1"/>
      <c r="D2" s="1"/>
    </row>
    <row r="3" spans="1:9" ht="47.25" customHeight="1">
      <c r="A3" s="610" t="str">
        <f>Cover!$B$2</f>
        <v>"To engage of land valuer for alternate assessment of land cost for proposed land at Bhosa and Waigaon (Bailmare)  Samudrpur Tehsil, Wardha District, Maharashtra for construction of 6000MW Wardha HVDC Terminal"</v>
      </c>
      <c r="B3" s="610"/>
      <c r="C3" s="610"/>
      <c r="D3" s="610"/>
      <c r="E3" s="37"/>
      <c r="F3" s="37"/>
    </row>
    <row r="4" spans="1:9" ht="21.95" customHeight="1">
      <c r="A4" s="611" t="s">
        <v>68</v>
      </c>
      <c r="B4" s="611"/>
      <c r="C4" s="611"/>
      <c r="D4" s="611"/>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09" t="str">
        <f>IF('  Sch-1'!C8=0, "", '  Sch-1'!C8)</f>
        <v/>
      </c>
      <c r="C8" s="609"/>
      <c r="D8" s="212" t="s">
        <v>77</v>
      </c>
      <c r="E8" s="49"/>
      <c r="F8" s="27"/>
    </row>
    <row r="9" spans="1:9">
      <c r="A9" s="34" t="s">
        <v>83</v>
      </c>
      <c r="B9" s="609" t="str">
        <f>IF('  Sch-1'!C9=0, "", '  Sch-1'!C9)</f>
        <v/>
      </c>
      <c r="C9" s="609"/>
      <c r="D9" s="212" t="s">
        <v>111</v>
      </c>
      <c r="E9" s="49"/>
      <c r="F9" s="27"/>
    </row>
    <row r="10" spans="1:9">
      <c r="A10" s="35"/>
      <c r="B10" s="609" t="str">
        <f>IF('  Sch-1'!C10=0, "", '  Sch-1'!C10)</f>
        <v/>
      </c>
      <c r="C10" s="609"/>
      <c r="D10" s="212" t="s">
        <v>112</v>
      </c>
      <c r="E10" s="49"/>
      <c r="F10" s="27"/>
    </row>
    <row r="11" spans="1:9">
      <c r="A11" s="35"/>
      <c r="B11" s="609" t="str">
        <f>IF('  Sch-1'!C11=0, "", '  Sch-1'!C11)</f>
        <v/>
      </c>
      <c r="C11" s="609"/>
      <c r="D11" s="212" t="s">
        <v>113</v>
      </c>
      <c r="E11" s="49"/>
      <c r="F11" s="27"/>
      <c r="I11" s="253"/>
    </row>
    <row r="12" spans="1:9" ht="18" customHeight="1">
      <c r="A12" s="38"/>
      <c r="B12" s="38"/>
      <c r="C12" s="38"/>
      <c r="D12" s="47"/>
    </row>
    <row r="13" spans="1:9" ht="21.95" customHeight="1">
      <c r="A13" s="223" t="s">
        <v>66</v>
      </c>
      <c r="B13" s="612" t="s">
        <v>65</v>
      </c>
      <c r="C13" s="612"/>
      <c r="D13" s="224"/>
    </row>
    <row r="14" spans="1:9" ht="39" customHeight="1">
      <c r="A14" s="225"/>
      <c r="B14" s="613"/>
      <c r="C14" s="613"/>
      <c r="D14" s="226"/>
    </row>
    <row r="15" spans="1:9" ht="21.95" customHeight="1">
      <c r="A15" s="225" t="s">
        <v>312</v>
      </c>
      <c r="B15" s="615" t="s">
        <v>328</v>
      </c>
      <c r="C15" s="616"/>
      <c r="D15" s="226">
        <f>'  Sch-1'!G52</f>
        <v>0</v>
      </c>
    </row>
    <row r="16" spans="1:9" ht="69" customHeight="1">
      <c r="A16" s="225" t="s">
        <v>313</v>
      </c>
      <c r="B16" s="615" t="s">
        <v>329</v>
      </c>
      <c r="C16" s="616"/>
      <c r="D16" s="226">
        <f>'  Sch-2'!G47</f>
        <v>0</v>
      </c>
    </row>
    <row r="17" spans="1:6" ht="0.6" customHeight="1">
      <c r="A17" s="225"/>
      <c r="B17" s="613"/>
      <c r="C17" s="613"/>
      <c r="D17" s="226"/>
    </row>
    <row r="18" spans="1:6" ht="31.5" customHeight="1">
      <c r="A18" s="220">
        <v>3</v>
      </c>
      <c r="B18" s="615" t="s">
        <v>335</v>
      </c>
      <c r="C18" s="616"/>
      <c r="D18" s="398">
        <f>'Sch-3'!H137</f>
        <v>0</v>
      </c>
    </row>
    <row r="19" spans="1:6" ht="36.75" customHeight="1">
      <c r="A19" s="220"/>
      <c r="B19" s="614" t="s">
        <v>330</v>
      </c>
      <c r="C19" s="614"/>
      <c r="D19" s="226">
        <f>SUM(D15:D18)</f>
        <v>0</v>
      </c>
    </row>
    <row r="20" spans="1:6" ht="30" customHeight="1">
      <c r="A20" s="51"/>
      <c r="B20" s="52"/>
      <c r="C20" s="52"/>
      <c r="D20" s="53"/>
    </row>
    <row r="21" spans="1:6" ht="30" customHeight="1">
      <c r="A21" s="28" t="s">
        <v>78</v>
      </c>
      <c r="B21" s="85" t="str">
        <f>IF('  Sch-1'!C53=0,"", '  Sch-1'!C53)</f>
        <v/>
      </c>
      <c r="C21" s="29"/>
      <c r="D21" s="208"/>
      <c r="F21" s="30"/>
    </row>
    <row r="22" spans="1:6" ht="30" customHeight="1">
      <c r="A22" s="28" t="s">
        <v>79</v>
      </c>
      <c r="B22" s="85" t="str">
        <f>IF('  Sch-1'!C54=0,"", '  Sch-1'!C54)</f>
        <v/>
      </c>
      <c r="C22" s="29" t="s">
        <v>80</v>
      </c>
      <c r="D22" s="68" t="str">
        <f>IF('  Sch-1'!G53=0,"",'  Sch-1'!G53)</f>
        <v/>
      </c>
      <c r="F22" s="2"/>
    </row>
    <row r="23" spans="1:6" ht="30" customHeight="1">
      <c r="A23" s="3"/>
      <c r="B23" s="207"/>
      <c r="C23" s="29" t="s">
        <v>81</v>
      </c>
      <c r="D23" s="68" t="str">
        <f>IF('  Sch-1'!G54=0,"",'  Sch-1'!G54)</f>
        <v/>
      </c>
      <c r="F23" s="2"/>
    </row>
    <row r="24" spans="1:6" ht="30" customHeight="1">
      <c r="A24" s="3"/>
      <c r="B24" s="6"/>
      <c r="C24" s="29"/>
      <c r="D24" s="3"/>
      <c r="F24" s="30"/>
    </row>
  </sheetData>
  <sheetProtection algorithmName="SHA-512" hashValue="lb4Tep76BFb9CVpQZBGGWVBeTQWHXMyP2SiC3/cROV809nQgt4qCmEawl7i2viLk9pe8xUh378c0kImCxe+Xzg==" saltValue="1IkFEsV0aWSTgl2/yEQMCg=="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18:C18"/>
    <mergeCell ref="B16:C16"/>
    <mergeCell ref="B10:C10"/>
    <mergeCell ref="B9:C9"/>
    <mergeCell ref="B17:C17"/>
    <mergeCell ref="B11:C11"/>
    <mergeCell ref="B15:C15"/>
    <mergeCell ref="B8:C8"/>
    <mergeCell ref="A3:D3"/>
    <mergeCell ref="A4:D4"/>
    <mergeCell ref="B13:C13"/>
    <mergeCell ref="B14:C14"/>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Specification No.: WR-I/RPC/VRL/NIT-74/I-469-2025/RFX-5002004718</v>
      </c>
      <c r="B1" s="45"/>
      <c r="C1" s="4"/>
      <c r="D1" s="5" t="s">
        <v>107</v>
      </c>
    </row>
    <row r="2" spans="1:7" ht="18" customHeight="1">
      <c r="A2" s="2"/>
      <c r="B2" s="6"/>
      <c r="C2" s="1"/>
      <c r="D2" s="1"/>
    </row>
    <row r="3" spans="1:7" ht="47.25" customHeight="1">
      <c r="A3" s="610" t="str">
        <f>Cover!$B$2</f>
        <v>"To engage of land valuer for alternate assessment of land cost for proposed land at Bhosa and Waigaon (Bailmare)  Samudrpur Tehsil, Wardha District, Maharashtra for construction of 6000MW Wardha HVDC Terminal"</v>
      </c>
      <c r="B3" s="610"/>
      <c r="C3" s="610"/>
      <c r="D3" s="610"/>
      <c r="E3" s="37"/>
      <c r="F3" s="37"/>
    </row>
    <row r="4" spans="1:7" ht="21.95" customHeight="1">
      <c r="A4" s="611" t="s">
        <v>231</v>
      </c>
      <c r="B4" s="611"/>
      <c r="C4" s="611"/>
      <c r="D4" s="611"/>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09" t="str">
        <f>IF('  Sch-1'!C8=0, "", '  Sch-1'!C8)</f>
        <v/>
      </c>
      <c r="C8" s="609"/>
      <c r="D8" s="212" t="s">
        <v>77</v>
      </c>
      <c r="E8" s="49"/>
      <c r="F8" s="27"/>
    </row>
    <row r="9" spans="1:7">
      <c r="A9" s="34" t="s">
        <v>83</v>
      </c>
      <c r="B9" s="609" t="str">
        <f>IF('  Sch-1'!C9=0, "", '  Sch-1'!C9)</f>
        <v/>
      </c>
      <c r="C9" s="609"/>
      <c r="D9" s="212" t="s">
        <v>111</v>
      </c>
      <c r="E9" s="49"/>
      <c r="F9" s="27"/>
    </row>
    <row r="10" spans="1:7">
      <c r="A10" s="35"/>
      <c r="B10" s="609" t="str">
        <f>IF('  Sch-1'!C10=0, "", '  Sch-1'!C10)</f>
        <v/>
      </c>
      <c r="C10" s="609"/>
      <c r="D10" s="212" t="s">
        <v>112</v>
      </c>
      <c r="E10" s="49"/>
      <c r="F10" s="27"/>
    </row>
    <row r="11" spans="1:7">
      <c r="A11" s="35"/>
      <c r="B11" s="609" t="str">
        <f>IF('  Sch-1'!C11=0, "", '  Sch-1'!C11)</f>
        <v/>
      </c>
      <c r="C11" s="609"/>
      <c r="D11" s="212" t="s">
        <v>113</v>
      </c>
      <c r="E11" s="49"/>
      <c r="F11" s="27"/>
    </row>
    <row r="12" spans="1:7" ht="18" customHeight="1">
      <c r="A12" s="38"/>
      <c r="B12" s="38"/>
      <c r="C12" s="38"/>
      <c r="D12" s="47"/>
    </row>
    <row r="13" spans="1:7" ht="21.95" customHeight="1">
      <c r="A13" s="39" t="s">
        <v>66</v>
      </c>
      <c r="B13" s="619" t="s">
        <v>65</v>
      </c>
      <c r="C13" s="620"/>
      <c r="D13" s="40" t="s">
        <v>67</v>
      </c>
      <c r="F13" s="31" t="s">
        <v>58</v>
      </c>
      <c r="G13" s="253">
        <f>Discount!L20</f>
        <v>0</v>
      </c>
    </row>
    <row r="14" spans="1:7" ht="14.45" customHeight="1">
      <c r="A14" s="228"/>
      <c r="B14" s="613"/>
      <c r="C14" s="613"/>
      <c r="D14" s="50"/>
      <c r="G14" s="324"/>
    </row>
    <row r="15" spans="1:7" ht="33" customHeight="1">
      <c r="A15" s="261">
        <v>1</v>
      </c>
      <c r="B15" s="615" t="s">
        <v>321</v>
      </c>
      <c r="C15" s="616"/>
      <c r="D15" s="226">
        <f>G15</f>
        <v>0</v>
      </c>
      <c r="F15" s="323">
        <f>'Sch-4'!D15</f>
        <v>0</v>
      </c>
      <c r="G15" s="31">
        <f>F15*(1-$G$13)</f>
        <v>0</v>
      </c>
    </row>
    <row r="16" spans="1:7" ht="33.75" customHeight="1">
      <c r="A16" s="261">
        <v>2</v>
      </c>
      <c r="B16" s="615" t="s">
        <v>336</v>
      </c>
      <c r="C16" s="616"/>
      <c r="D16" s="226">
        <f>G16</f>
        <v>0</v>
      </c>
      <c r="F16" s="31">
        <f>'  Sch-2'!G47</f>
        <v>0</v>
      </c>
      <c r="G16" s="31">
        <f>F16*(1-$G$13)</f>
        <v>0</v>
      </c>
    </row>
    <row r="17" spans="1:7" ht="49.5" hidden="1" customHeight="1">
      <c r="A17" s="261"/>
      <c r="B17" s="615" t="s">
        <v>329</v>
      </c>
      <c r="C17" s="616"/>
      <c r="D17" s="226">
        <f t="shared" ref="D17:D26" si="0">G17</f>
        <v>0</v>
      </c>
    </row>
    <row r="18" spans="1:7" ht="21.95" hidden="1" customHeight="1">
      <c r="A18" s="261"/>
      <c r="B18" s="615"/>
      <c r="C18" s="616"/>
      <c r="D18" s="226">
        <f t="shared" si="0"/>
        <v>0</v>
      </c>
      <c r="F18" s="323"/>
    </row>
    <row r="19" spans="1:7" ht="21.95" hidden="1" customHeight="1">
      <c r="A19" s="261"/>
      <c r="B19" s="615"/>
      <c r="C19" s="616"/>
      <c r="D19" s="226">
        <f t="shared" si="0"/>
        <v>0</v>
      </c>
    </row>
    <row r="20" spans="1:7" ht="48" hidden="1" customHeight="1">
      <c r="A20" s="261"/>
      <c r="B20" s="613"/>
      <c r="C20" s="613"/>
      <c r="D20" s="226">
        <f t="shared" si="0"/>
        <v>0</v>
      </c>
    </row>
    <row r="21" spans="1:7" ht="21.95" hidden="1" customHeight="1">
      <c r="A21" s="261"/>
      <c r="B21" s="615"/>
      <c r="C21" s="616"/>
      <c r="D21" s="226">
        <f t="shared" si="0"/>
        <v>0</v>
      </c>
      <c r="F21" s="323"/>
    </row>
    <row r="22" spans="1:7" ht="21.95" hidden="1" customHeight="1">
      <c r="A22" s="261"/>
      <c r="B22" s="615"/>
      <c r="C22" s="616"/>
      <c r="D22" s="226">
        <f t="shared" si="0"/>
        <v>0</v>
      </c>
    </row>
    <row r="23" spans="1:7" ht="61.5" hidden="1" customHeight="1">
      <c r="A23" s="225"/>
      <c r="B23" s="613"/>
      <c r="C23" s="613"/>
      <c r="D23" s="226">
        <f t="shared" si="0"/>
        <v>0</v>
      </c>
    </row>
    <row r="24" spans="1:7" ht="21.95" hidden="1" customHeight="1">
      <c r="A24" s="225"/>
      <c r="B24" s="615"/>
      <c r="C24" s="616"/>
      <c r="D24" s="226">
        <f t="shared" si="0"/>
        <v>0</v>
      </c>
      <c r="F24" s="323"/>
    </row>
    <row r="25" spans="1:7" ht="21.95" hidden="1" customHeight="1">
      <c r="A25" s="225"/>
      <c r="B25" s="615"/>
      <c r="C25" s="616"/>
      <c r="D25" s="226">
        <f t="shared" si="0"/>
        <v>0</v>
      </c>
    </row>
    <row r="26" spans="1:7" ht="4.9000000000000004" hidden="1" customHeight="1">
      <c r="A26" s="261"/>
      <c r="B26" s="613"/>
      <c r="C26" s="613"/>
      <c r="D26" s="226">
        <f t="shared" si="0"/>
        <v>0</v>
      </c>
    </row>
    <row r="27" spans="1:7" ht="21" customHeight="1">
      <c r="A27" s="261">
        <v>2</v>
      </c>
      <c r="B27" s="615" t="s">
        <v>335</v>
      </c>
      <c r="C27" s="616"/>
      <c r="D27" s="226">
        <f>G27</f>
        <v>0</v>
      </c>
      <c r="F27" s="323">
        <f>'Sch-3'!H137</f>
        <v>0</v>
      </c>
      <c r="G27" s="31">
        <f>F27*(1-$G$13)</f>
        <v>0</v>
      </c>
    </row>
    <row r="28" spans="1:7">
      <c r="A28" s="41"/>
      <c r="B28" s="614" t="s">
        <v>337</v>
      </c>
      <c r="C28" s="614"/>
      <c r="D28" s="226">
        <f>SUM(D15:D27)</f>
        <v>0</v>
      </c>
      <c r="G28" s="31">
        <f>SUM(G15:G27)</f>
        <v>0</v>
      </c>
    </row>
    <row r="29" spans="1:7">
      <c r="A29" s="227"/>
      <c r="B29" s="617" t="s">
        <v>317</v>
      </c>
      <c r="C29" s="618"/>
      <c r="D29" s="443">
        <f>D28</f>
        <v>0</v>
      </c>
    </row>
    <row r="30" spans="1:7" ht="30" customHeight="1">
      <c r="A30" s="51"/>
      <c r="B30" s="52"/>
      <c r="C30" s="52"/>
      <c r="D30" s="53"/>
    </row>
    <row r="31" spans="1:7" ht="30" customHeight="1">
      <c r="A31" s="28" t="s">
        <v>78</v>
      </c>
      <c r="B31" s="85" t="str">
        <f>IF('  Sch-1'!C53=0,"", '  Sch-1'!C53)</f>
        <v/>
      </c>
      <c r="C31" s="29"/>
      <c r="D31" s="208"/>
      <c r="F31" s="30"/>
    </row>
    <row r="32" spans="1:7" ht="30" customHeight="1">
      <c r="A32" s="28" t="s">
        <v>79</v>
      </c>
      <c r="B32" s="85" t="str">
        <f>IF('  Sch-1'!C54=0,"", '  Sch-1'!C54)</f>
        <v/>
      </c>
      <c r="C32" s="29" t="s">
        <v>80</v>
      </c>
      <c r="D32" s="68" t="str">
        <f>IF('  Sch-1'!G53=0,"",'  Sch-1'!G53)</f>
        <v/>
      </c>
      <c r="F32" s="2"/>
    </row>
    <row r="33" spans="1:6" ht="30" customHeight="1">
      <c r="A33" s="3"/>
      <c r="B33" s="207"/>
      <c r="C33" s="29" t="s">
        <v>81</v>
      </c>
      <c r="D33" s="68" t="str">
        <f>IF('  Sch-1'!G54=0,"",'  Sch-1'!G54)</f>
        <v/>
      </c>
      <c r="F33" s="2"/>
    </row>
    <row r="34" spans="1:6" ht="30" customHeight="1">
      <c r="A34" s="3"/>
      <c r="B34" s="6"/>
      <c r="C34" s="29"/>
      <c r="D34" s="3"/>
      <c r="F34" s="30"/>
    </row>
    <row r="35" spans="1:6" ht="30" customHeight="1">
      <c r="A35" s="36"/>
      <c r="B35" s="36"/>
      <c r="C35" s="42"/>
      <c r="E35" s="43"/>
    </row>
  </sheetData>
  <sheetProtection algorithmName="SHA-512" hashValue="I+LLIjWbw7E4HHTWNeCjnIY+wZqBvI0mlzhiggv2vvq8bEyvMYGL2rH9Z+6F5JDKMOqnQKBRojCOQUPpI384Uw==" saltValue="0Vu8Gpbvx8YJebEDTHeDQg=="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topLeftCell="A5" zoomScale="79" zoomScaleNormal="79" zoomScaleSheetLayoutView="79"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27" t="s">
        <v>27</v>
      </c>
      <c r="B1" s="627"/>
      <c r="C1" s="627"/>
      <c r="D1" s="627"/>
      <c r="E1" s="627"/>
      <c r="F1" s="627"/>
      <c r="G1" s="627"/>
      <c r="H1" s="183"/>
      <c r="I1" s="184"/>
      <c r="J1" s="185"/>
      <c r="K1" s="185"/>
      <c r="L1" s="185"/>
      <c r="M1" s="185"/>
      <c r="N1" s="185"/>
      <c r="O1" s="185"/>
      <c r="P1" s="185"/>
      <c r="Q1" s="185"/>
      <c r="R1" s="185"/>
      <c r="S1" s="185"/>
      <c r="T1" s="185"/>
      <c r="U1" s="185"/>
      <c r="V1" s="185"/>
      <c r="W1" s="185"/>
    </row>
    <row r="2" spans="1:23" ht="18" customHeight="1">
      <c r="A2" s="55" t="str">
        <f>Cover!B3</f>
        <v>Specification No.: WR-I/RPC/VRL/NIT-74/I-469-2025/RFX-5002004718</v>
      </c>
      <c r="B2" s="55"/>
      <c r="C2" s="56"/>
      <c r="D2" s="57"/>
      <c r="E2" s="57"/>
      <c r="F2" s="57"/>
      <c r="G2" s="59" t="s">
        <v>26</v>
      </c>
    </row>
    <row r="3" spans="1:23" ht="18" customHeight="1">
      <c r="A3" s="105"/>
      <c r="B3" s="105"/>
      <c r="C3" s="106"/>
      <c r="D3" s="107"/>
      <c r="E3" s="107"/>
      <c r="F3" s="107"/>
      <c r="G3" s="108"/>
    </row>
    <row r="4" spans="1:23" ht="18.95" customHeight="1">
      <c r="A4" s="630" t="s">
        <v>22</v>
      </c>
      <c r="B4" s="630"/>
      <c r="C4" s="630"/>
      <c r="D4" s="630"/>
      <c r="E4" s="630"/>
      <c r="F4" s="630"/>
      <c r="G4" s="630"/>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28" t="str">
        <f>Cover!$B$2</f>
        <v>"To engage of land valuer for alternate assessment of land cost for proposed land at Bhosa and Waigaon (Bailmare)  Samudrpur Tehsil, Wardha District, Maharashtra for construction of 6000MW Wardha HVDC Terminal"</v>
      </c>
      <c r="D12" s="628"/>
      <c r="E12" s="628"/>
      <c r="F12" s="628"/>
      <c r="G12" s="628"/>
    </row>
    <row r="13" spans="1:23" ht="21" customHeight="1">
      <c r="A13" s="641" t="s">
        <v>121</v>
      </c>
      <c r="B13" s="641"/>
      <c r="C13" s="641"/>
      <c r="D13" s="641"/>
      <c r="E13" s="641"/>
      <c r="F13" s="641"/>
      <c r="G13" s="641"/>
    </row>
    <row r="14" spans="1:23" ht="21" customHeight="1">
      <c r="A14" s="641" t="s">
        <v>122</v>
      </c>
      <c r="B14" s="641"/>
      <c r="C14" s="641"/>
      <c r="D14" s="641"/>
      <c r="E14" s="641"/>
      <c r="F14" s="641"/>
      <c r="G14" s="641"/>
    </row>
    <row r="15" spans="1:23" ht="21" customHeight="1">
      <c r="A15" s="109" t="s">
        <v>21</v>
      </c>
      <c r="B15" s="215"/>
      <c r="C15" s="216"/>
      <c r="D15" s="65"/>
      <c r="E15" s="214"/>
      <c r="F15" s="214"/>
      <c r="G15" s="214"/>
    </row>
    <row r="16" spans="1:23" ht="45.75" customHeight="1">
      <c r="A16" s="629" t="s">
        <v>24</v>
      </c>
      <c r="B16" s="629"/>
      <c r="C16" s="629"/>
      <c r="D16" s="629"/>
      <c r="E16" s="629"/>
      <c r="F16" s="629"/>
      <c r="G16" s="629"/>
      <c r="J16" s="256" t="s">
        <v>105</v>
      </c>
      <c r="K16" s="257"/>
      <c r="L16" s="257" t="s">
        <v>106</v>
      </c>
      <c r="M16" s="198"/>
      <c r="O16" s="247"/>
    </row>
    <row r="17" spans="1:23" ht="54.75" customHeight="1">
      <c r="B17" s="113">
        <v>1</v>
      </c>
      <c r="C17" s="622" t="s">
        <v>314</v>
      </c>
      <c r="D17" s="623"/>
      <c r="E17" s="623"/>
      <c r="F17" s="624"/>
      <c r="G17" s="193"/>
      <c r="I17" s="194">
        <f>'Sch-4'!D19</f>
        <v>0</v>
      </c>
      <c r="J17" s="254">
        <f>IF(I17=0,0,G17/I17)</f>
        <v>0</v>
      </c>
      <c r="L17" s="196"/>
    </row>
    <row r="18" spans="1:23" ht="54.75" customHeight="1">
      <c r="B18" s="640" t="s">
        <v>234</v>
      </c>
      <c r="C18" s="640"/>
      <c r="D18" s="640"/>
      <c r="E18" s="640"/>
      <c r="F18" s="640"/>
      <c r="G18" s="640"/>
      <c r="I18" s="194"/>
      <c r="J18" s="254"/>
    </row>
    <row r="19" spans="1:23" ht="54" customHeight="1">
      <c r="B19" s="113">
        <v>2</v>
      </c>
      <c r="C19" s="622" t="s">
        <v>315</v>
      </c>
      <c r="D19" s="623"/>
      <c r="E19" s="623"/>
      <c r="F19" s="624"/>
      <c r="G19" s="116"/>
      <c r="I19" s="194"/>
      <c r="J19" s="255">
        <f>G19</f>
        <v>0</v>
      </c>
    </row>
    <row r="20" spans="1:23" s="102" customFormat="1" ht="87.75" customHeight="1">
      <c r="A20" s="101"/>
      <c r="B20" s="631" t="s">
        <v>235</v>
      </c>
      <c r="C20" s="632"/>
      <c r="D20" s="632"/>
      <c r="E20" s="632"/>
      <c r="F20" s="632"/>
      <c r="G20" s="632"/>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33" t="s">
        <v>108</v>
      </c>
      <c r="D21" s="634"/>
      <c r="E21" s="634"/>
      <c r="F21" s="634"/>
      <c r="G21" s="635"/>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36"/>
      <c r="C22" s="637"/>
      <c r="D22" s="637"/>
      <c r="E22" s="637"/>
      <c r="F22" s="637"/>
      <c r="G22" s="638"/>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25" t="s">
        <v>109</v>
      </c>
      <c r="C23" s="626"/>
      <c r="D23" s="626"/>
      <c r="E23" s="626"/>
      <c r="F23" s="626"/>
      <c r="G23" s="626"/>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39" t="s">
        <v>115</v>
      </c>
      <c r="B27" s="639"/>
      <c r="C27" s="639"/>
      <c r="D27" s="639"/>
      <c r="E27" s="639"/>
      <c r="F27" s="639"/>
      <c r="G27" s="639"/>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Sch-1'!C53</f>
        <v/>
      </c>
      <c r="D33" s="86"/>
      <c r="E33" s="79" t="s">
        <v>94</v>
      </c>
      <c r="F33" s="621" t="str">
        <f>'  Sch-1'!G53</f>
        <v/>
      </c>
      <c r="G33" s="621"/>
    </row>
    <row r="34" spans="1:7">
      <c r="A34" s="98" t="s">
        <v>20</v>
      </c>
      <c r="B34" s="98"/>
      <c r="C34" s="87" t="str">
        <f>'  Sch-1'!C54</f>
        <v/>
      </c>
      <c r="D34" s="88"/>
      <c r="E34" s="79" t="s">
        <v>95</v>
      </c>
      <c r="F34" s="621" t="str">
        <f>'  Sch-1'!G54</f>
        <v/>
      </c>
      <c r="G34" s="621"/>
    </row>
    <row r="35" spans="1:7">
      <c r="A35" s="74"/>
      <c r="B35" s="74"/>
      <c r="C35" s="74"/>
      <c r="D35" s="74"/>
      <c r="E35" s="79"/>
      <c r="F35" s="79"/>
      <c r="G35" s="209"/>
    </row>
  </sheetData>
  <sheetProtection password="EAE4"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topLeftCell="A15"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 WR-I/RPC/VRL/NIT-74/I-469-2025/RFX-5002004718</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42" t="s">
        <v>17</v>
      </c>
      <c r="B3" s="642"/>
      <c r="C3" s="642"/>
      <c r="D3" s="642"/>
      <c r="E3" s="642"/>
      <c r="F3" s="642"/>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43"/>
      <c r="D5" s="644"/>
      <c r="E5" s="644"/>
      <c r="F5" s="644"/>
      <c r="AF5" s="143">
        <v>5</v>
      </c>
      <c r="AG5" s="143" t="s">
        <v>4</v>
      </c>
      <c r="AJ5" s="143">
        <v>5</v>
      </c>
      <c r="AK5" s="142" t="s">
        <v>9</v>
      </c>
    </row>
    <row r="6" spans="1:37">
      <c r="A6" s="77" t="s">
        <v>87</v>
      </c>
      <c r="B6" s="645" t="str">
        <f>'  Sch-1'!C53</f>
        <v/>
      </c>
      <c r="C6" s="645"/>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71.25" customHeight="1">
      <c r="A15" s="82" t="s">
        <v>97</v>
      </c>
      <c r="B15" s="89"/>
      <c r="C15" s="646" t="str">
        <f>Cover!B2</f>
        <v>"To engage of land valuer for alternate assessment of land cost for proposed land at Bhosa and Waigaon (Bailmare)  Samudrpur Tehsil, Wardha District, Maharashtra for construction of 6000MW Wardha HVDC Terminal"</v>
      </c>
      <c r="D15" s="646"/>
      <c r="E15" s="646"/>
      <c r="F15" s="646"/>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47"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"To engage of land valuer for alternate assessment of land cost for proposed land at Bhosa and Waigaon (Bailmare)  Samudrpur Tehsil, Wardha District, Maharashtra for construction of 6000MW Wardha HVDC Terminal" under the above-named package in full conformity with the said Bidding Documents for the sum of Rs. 0 (Rupees          only) or such other sums as may be determined in accordance with the terms and conditions of the Bidding Documents.</v>
      </c>
      <c r="C17" s="647"/>
      <c r="D17" s="647"/>
      <c r="E17" s="647"/>
      <c r="F17" s="647"/>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48" t="s">
        <v>89</v>
      </c>
      <c r="C18" s="648"/>
      <c r="D18" s="648"/>
      <c r="E18" s="648"/>
      <c r="F18" s="648"/>
      <c r="AF18" s="143">
        <v>18</v>
      </c>
      <c r="AG18" s="143" t="s">
        <v>4</v>
      </c>
    </row>
    <row r="19" spans="1:42" s="71" customFormat="1" ht="33" customHeight="1">
      <c r="A19" s="90">
        <v>2</v>
      </c>
      <c r="B19" s="659" t="s">
        <v>90</v>
      </c>
      <c r="C19" s="659"/>
      <c r="D19" s="659"/>
      <c r="E19" s="659"/>
      <c r="F19" s="659"/>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47" t="s">
        <v>91</v>
      </c>
      <c r="C20" s="647"/>
      <c r="D20" s="647"/>
      <c r="E20" s="647"/>
      <c r="F20" s="647"/>
      <c r="AF20" s="143">
        <v>20</v>
      </c>
      <c r="AG20" s="143" t="s">
        <v>4</v>
      </c>
    </row>
    <row r="21" spans="1:42" ht="29.25" customHeight="1">
      <c r="B21" s="649" t="s">
        <v>242</v>
      </c>
      <c r="C21" s="649"/>
      <c r="D21" s="656" t="s">
        <v>331</v>
      </c>
      <c r="E21" s="657"/>
      <c r="F21" s="657"/>
      <c r="AF21" s="143">
        <v>21</v>
      </c>
      <c r="AG21" s="143" t="s">
        <v>1</v>
      </c>
    </row>
    <row r="22" spans="1:42" ht="36" customHeight="1">
      <c r="B22" s="649" t="s">
        <v>243</v>
      </c>
      <c r="C22" s="649"/>
      <c r="D22" s="660" t="s">
        <v>339</v>
      </c>
      <c r="E22" s="661"/>
      <c r="F22" s="661"/>
    </row>
    <row r="23" spans="1:42" ht="39" customHeight="1">
      <c r="B23" s="201" t="s">
        <v>244</v>
      </c>
      <c r="C23" s="82"/>
      <c r="D23" s="655" t="s">
        <v>332</v>
      </c>
      <c r="E23" s="655"/>
      <c r="F23" s="655"/>
    </row>
    <row r="24" spans="1:42" ht="24" customHeight="1">
      <c r="B24" s="649" t="s">
        <v>240</v>
      </c>
      <c r="C24" s="649"/>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47" t="s">
        <v>98</v>
      </c>
      <c r="C27" s="647"/>
      <c r="D27" s="647"/>
      <c r="E27" s="647"/>
      <c r="F27" s="647"/>
      <c r="AF27" s="143">
        <v>28</v>
      </c>
      <c r="AG27" s="143" t="s">
        <v>4</v>
      </c>
    </row>
    <row r="28" spans="1:42" ht="65.25" customHeight="1">
      <c r="A28" s="91">
        <v>2.2999999999999998</v>
      </c>
      <c r="B28" s="647" t="s">
        <v>318</v>
      </c>
      <c r="C28" s="647"/>
      <c r="D28" s="647"/>
      <c r="E28" s="647"/>
      <c r="F28" s="647"/>
      <c r="AF28" s="143">
        <v>29</v>
      </c>
      <c r="AG28" s="143" t="s">
        <v>4</v>
      </c>
    </row>
    <row r="29" spans="1:42" ht="139.5" customHeight="1">
      <c r="A29" s="91">
        <v>2.4</v>
      </c>
      <c r="B29" s="647" t="s">
        <v>99</v>
      </c>
      <c r="C29" s="647"/>
      <c r="D29" s="647"/>
      <c r="E29" s="647"/>
      <c r="F29" s="647"/>
      <c r="AF29" s="143">
        <v>30</v>
      </c>
      <c r="AG29" s="143" t="s">
        <v>4</v>
      </c>
    </row>
    <row r="30" spans="1:42" ht="72" customHeight="1">
      <c r="A30" s="91">
        <v>2.5</v>
      </c>
      <c r="B30" s="647" t="s">
        <v>100</v>
      </c>
      <c r="C30" s="647"/>
      <c r="D30" s="647"/>
      <c r="E30" s="647"/>
      <c r="F30" s="647"/>
      <c r="AF30" s="143">
        <v>31</v>
      </c>
      <c r="AG30" s="143" t="s">
        <v>1</v>
      </c>
    </row>
    <row r="31" spans="1:42" ht="117" customHeight="1">
      <c r="A31" s="89">
        <v>3</v>
      </c>
      <c r="B31" s="647" t="s">
        <v>101</v>
      </c>
      <c r="C31" s="647"/>
      <c r="D31" s="647"/>
      <c r="E31" s="647"/>
      <c r="F31" s="647"/>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58" t="str">
        <f>'  Sch-1'!C53</f>
        <v/>
      </c>
      <c r="C37" s="658"/>
      <c r="D37" s="210"/>
      <c r="E37" s="79" t="s">
        <v>94</v>
      </c>
      <c r="F37" s="87" t="str">
        <f>'  Sch-1'!G53</f>
        <v/>
      </c>
    </row>
    <row r="38" spans="1:42" ht="24.95" customHeight="1">
      <c r="A38" s="98" t="s">
        <v>20</v>
      </c>
      <c r="B38" s="87" t="str">
        <f>'  Sch-1'!C54</f>
        <v/>
      </c>
      <c r="C38" s="88"/>
      <c r="D38" s="210"/>
      <c r="E38" s="79" t="s">
        <v>95</v>
      </c>
      <c r="F38" s="87" t="str">
        <f>'  Sch-1'!G54</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52" t="s">
        <v>35</v>
      </c>
      <c r="B41" s="652"/>
      <c r="C41" s="652"/>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53"/>
      <c r="B42" s="653"/>
      <c r="C42" s="653"/>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51"/>
      <c r="B43" s="651"/>
      <c r="C43" s="651"/>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54" t="s">
        <v>36</v>
      </c>
      <c r="B44" s="654"/>
      <c r="C44" s="654"/>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54" t="s">
        <v>34</v>
      </c>
      <c r="B45" s="654"/>
      <c r="C45" s="654"/>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54" t="s">
        <v>37</v>
      </c>
      <c r="B46" s="654"/>
      <c r="C46" s="654"/>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52" t="s">
        <v>38</v>
      </c>
      <c r="B47" s="652"/>
      <c r="C47" s="652"/>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53"/>
      <c r="B48" s="653"/>
      <c r="C48" s="653"/>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51"/>
      <c r="B49" s="651"/>
      <c r="C49" s="651"/>
      <c r="D49" s="650"/>
      <c r="E49" s="650"/>
      <c r="F49" s="650"/>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2025-08-21T11:44:33Z</dcterms:modified>
</cp:coreProperties>
</file>